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purl.oclc.org/ooxml/officeDocument/relationships/extendedProperties" Target="docProps/app.xml"/><Relationship Id="rId2" Type="http://schemas.openxmlformats.org/package/2006/relationships/metadata/core-properties" Target="docProps/core.xml"/><Relationship Id="rId1" Type="http://purl.oclc.org/ooxml/officeDocument/relationships/officeDocument" Target="xl/workbook.xml"/></Relationships>
</file>

<file path=xl/workbook.xml><?xml version="1.0" encoding="utf-8"?>
<workbook xmlns="http://purl.oclc.org/ooxml/spreadsheetml/main" xmlns:r="http://purl.oclc.org/ooxml/officeDocument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 conformance="strict">
  <fileVersion appName="xl" lastEdited="7" lowestEdited="7" rupBuild="28429"/>
  <workbookPr dateCompatibility="0"/>
  <mc:AlternateContent xmlns:mc="http://schemas.openxmlformats.org/markup-compatibility/2006">
    <mc:Choice Requires="x15">
      <x15ac:absPath xmlns:x15ac="http://schemas.microsoft.com/office/spreadsheetml/2010/11/ac" url="C:\Users\lucia.minorenti\Desktop\Consip\Consip_SICT_TLC\06 ID 2573 - SPC Connettività ed. 3\13 Documentazione\08 Pubblicazione\ID 2573 - Moduli di dichiarazione\"/>
    </mc:Choice>
  </mc:AlternateContent>
  <xr:revisionPtr revIDLastSave="0" documentId="13_ncr:9_{547B6475-F3A3-402D-A5F9-3951BA980B55}" xr6:coauthVersionLast="47" xr6:coauthVersionMax="47" xr10:uidLastSave="{00000000-0000-0000-0000-000000000000}"/>
  <workbookProtection workbookAlgorithmName="SHA-512" workbookHashValue="hGQkLtE637FQlv1JTgdtd5owwa4kIpwOsNmUvLQoooERv6JTtlqa2Jbk2YsGEXUhZkxSYN26Vdbx6GDQ4Xz3Uw==" workbookSaltValue="WQaes9tIicb7Vc8lg+vuFg==" workbookSpinCount="100000" lockStructure="1"/>
  <bookViews>
    <workbookView xWindow="-110" yWindow="-110" windowWidth="19420" windowHeight="10420" tabRatio="869" xr2:uid="{00000000-000D-0000-FFFF-FFFF00000000}"/>
  </bookViews>
  <sheets>
    <sheet name="COVER" sheetId="40" r:id="rId1"/>
    <sheet name="Info per la compilazione" sheetId="41" r:id="rId2"/>
    <sheet name="Pj Imp. Compl. - ALL.5D" sheetId="34" r:id="rId3"/>
    <sheet name="OE - Puj,k - ALL.5D " sheetId="30" r:id="rId4"/>
    <sheet name="1a) Opz CoS Real Time-dettaglio" sheetId="38" r:id="rId5"/>
    <sheet name="1b) Opz Connettività-dettaglio" sheetId="32" r:id="rId6"/>
    <sheet name="1c) Opz Tel. Fissa-dettaglio" sheetId="33" r:id="rId7"/>
  </sheets>
  <definedNames>
    <definedName name="AE_FE">#REF!</definedName>
    <definedName name="Backup">#REF!</definedName>
    <definedName name="Profilo_BASE_STDx">#REF!</definedName>
  </definedNames>
  <calcPr calcId="191029"/>
  <extLst>
    <ext xmlns:x14="http://schemas.microsoft.com/office/spreadsheetml/2009/9/main" uri="{79F54976-1DA5-4618-B147-4CDE4B953A38}">
      <x14:workbookPr/>
    </ex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purl.oclc.org/ooxml/spreadsheetml/main">
  <c r="F186" i="30" l="1"/>
  <c r="F185" i="30"/>
  <c r="F184" i="30"/>
  <c r="J184" i="30" s="1"/>
  <c r="F183" i="30"/>
  <c r="J183" i="30" s="1"/>
  <c r="F182" i="30"/>
  <c r="F181" i="30"/>
  <c r="F180" i="30"/>
  <c r="J180" i="30" s="1"/>
  <c r="F179" i="30"/>
  <c r="J179" i="30" s="1"/>
  <c r="F178" i="30"/>
  <c r="F177" i="30"/>
  <c r="F174" i="30"/>
  <c r="F173" i="30"/>
  <c r="F172" i="30"/>
  <c r="F171" i="30"/>
  <c r="J171" i="30" s="1"/>
  <c r="F170" i="30"/>
  <c r="F169" i="30"/>
  <c r="F168" i="30"/>
  <c r="J168" i="30" s="1"/>
  <c r="F167" i="30"/>
  <c r="J167" i="30" s="1"/>
  <c r="F166" i="30"/>
  <c r="F165" i="30"/>
  <c r="F164" i="30"/>
  <c r="F163" i="30"/>
  <c r="J163" i="30" s="1"/>
  <c r="F162" i="30"/>
  <c r="F161" i="30"/>
  <c r="F160" i="30"/>
  <c r="J160" i="30" s="1"/>
  <c r="F159" i="30"/>
  <c r="J159" i="30" s="1"/>
  <c r="F158" i="30"/>
  <c r="F157" i="30"/>
  <c r="F156" i="30"/>
  <c r="F155" i="30"/>
  <c r="J155" i="30" s="1"/>
  <c r="F154" i="30"/>
  <c r="F153" i="30"/>
  <c r="F152" i="30"/>
  <c r="J152" i="30" s="1"/>
  <c r="F151" i="30"/>
  <c r="J151" i="30" s="1"/>
  <c r="F150" i="30"/>
  <c r="F149" i="30"/>
  <c r="F148" i="30"/>
  <c r="F147" i="30"/>
  <c r="J147" i="30" s="1"/>
  <c r="F146" i="30"/>
  <c r="J146" i="30" s="1"/>
  <c r="F143" i="30"/>
  <c r="F142" i="30"/>
  <c r="F139" i="30"/>
  <c r="F138" i="30"/>
  <c r="F137" i="30"/>
  <c r="F136" i="30"/>
  <c r="J136" i="30" s="1"/>
  <c r="F135" i="30"/>
  <c r="F134" i="30"/>
  <c r="F133" i="30"/>
  <c r="F132" i="30"/>
  <c r="F131" i="30"/>
  <c r="F130" i="30"/>
  <c r="F129" i="30"/>
  <c r="F128" i="30"/>
  <c r="J128" i="30" s="1"/>
  <c r="F127" i="30"/>
  <c r="F126" i="30"/>
  <c r="F125" i="30"/>
  <c r="F124" i="30"/>
  <c r="J124" i="30" s="1"/>
  <c r="F123" i="30"/>
  <c r="F122" i="30"/>
  <c r="F121" i="30"/>
  <c r="F120" i="30"/>
  <c r="F6" i="33" s="1"/>
  <c r="F119" i="30"/>
  <c r="F118" i="30"/>
  <c r="F117" i="30"/>
  <c r="F113" i="30"/>
  <c r="F111" i="30"/>
  <c r="F109" i="30"/>
  <c r="F107" i="30"/>
  <c r="F105" i="30"/>
  <c r="F101" i="30"/>
  <c r="F97" i="30"/>
  <c r="F96" i="30"/>
  <c r="F95" i="30"/>
  <c r="F94" i="30"/>
  <c r="F93" i="30"/>
  <c r="F92" i="30"/>
  <c r="F91" i="30"/>
  <c r="F90" i="30"/>
  <c r="J90" i="30" s="1"/>
  <c r="F89" i="30"/>
  <c r="F88" i="30"/>
  <c r="F87" i="30"/>
  <c r="F86" i="30"/>
  <c r="F156" i="32" s="1"/>
  <c r="F85" i="30"/>
  <c r="F84" i="30"/>
  <c r="F83" i="30"/>
  <c r="F82" i="30"/>
  <c r="J82" i="30" s="1"/>
  <c r="F81" i="30"/>
  <c r="F80" i="30"/>
  <c r="F79" i="30"/>
  <c r="F78" i="30"/>
  <c r="J78" i="30" s="1"/>
  <c r="F77" i="30"/>
  <c r="F76" i="30"/>
  <c r="F75" i="30"/>
  <c r="F74" i="30"/>
  <c r="F73" i="30"/>
  <c r="F72" i="30"/>
  <c r="F71" i="30"/>
  <c r="F70" i="30"/>
  <c r="F70" i="32" s="1"/>
  <c r="F69" i="30"/>
  <c r="F68" i="30"/>
  <c r="F67" i="30"/>
  <c r="F66" i="30"/>
  <c r="F136" i="32" s="1"/>
  <c r="F65" i="30"/>
  <c r="F64" i="30"/>
  <c r="F63" i="30"/>
  <c r="F62" i="30"/>
  <c r="F228" i="32" s="1"/>
  <c r="F61" i="30"/>
  <c r="F60" i="30"/>
  <c r="F59" i="30"/>
  <c r="F58" i="30"/>
  <c r="F128" i="32" s="1"/>
  <c r="F57" i="30"/>
  <c r="F56" i="30"/>
  <c r="F55" i="30"/>
  <c r="F54" i="30"/>
  <c r="F53" i="30"/>
  <c r="F52" i="30"/>
  <c r="F51" i="30"/>
  <c r="F50" i="30"/>
  <c r="F120" i="32" s="1"/>
  <c r="F49" i="30"/>
  <c r="F48" i="30"/>
  <c r="F47" i="30"/>
  <c r="F46" i="30"/>
  <c r="F212" i="32" s="1"/>
  <c r="F45" i="30"/>
  <c r="F44" i="30"/>
  <c r="F43" i="30"/>
  <c r="F42" i="30"/>
  <c r="F112" i="32" s="1"/>
  <c r="F41" i="30"/>
  <c r="F40" i="30"/>
  <c r="F39" i="30"/>
  <c r="F38" i="30"/>
  <c r="F38" i="32" s="1"/>
  <c r="F37" i="30"/>
  <c r="F36" i="30"/>
  <c r="F35" i="30"/>
  <c r="F34" i="30"/>
  <c r="F33" i="30"/>
  <c r="F32" i="30"/>
  <c r="F31" i="30"/>
  <c r="F30" i="30"/>
  <c r="F29" i="30"/>
  <c r="F28" i="30"/>
  <c r="F27" i="30"/>
  <c r="F26" i="30"/>
  <c r="F96" i="32" s="1"/>
  <c r="F25" i="30"/>
  <c r="F24" i="30"/>
  <c r="F23" i="30"/>
  <c r="F22" i="30"/>
  <c r="F188" i="32" s="1"/>
  <c r="F21" i="30"/>
  <c r="F20" i="30"/>
  <c r="F19" i="30"/>
  <c r="F18" i="30"/>
  <c r="F88" i="32" s="1"/>
  <c r="F17" i="30"/>
  <c r="F16" i="30"/>
  <c r="F15" i="30"/>
  <c r="F14" i="30"/>
  <c r="F180" i="32" s="1"/>
  <c r="F13" i="30"/>
  <c r="F12" i="30"/>
  <c r="F11" i="30"/>
  <c r="F10" i="30"/>
  <c r="F9" i="30"/>
  <c r="F8" i="30"/>
  <c r="F7" i="30"/>
  <c r="F6" i="30"/>
  <c r="F5" i="30"/>
  <c r="F4" i="30"/>
  <c r="F3" i="30"/>
  <c r="J3" i="30" s="1"/>
  <c r="J174" i="30"/>
  <c r="J173" i="30"/>
  <c r="J170" i="30"/>
  <c r="J169" i="30"/>
  <c r="J166" i="30"/>
  <c r="J165" i="30"/>
  <c r="J162" i="30"/>
  <c r="J161" i="30"/>
  <c r="J158" i="30"/>
  <c r="J157" i="30"/>
  <c r="J154" i="30"/>
  <c r="J153" i="30"/>
  <c r="J150" i="30"/>
  <c r="J149" i="30"/>
  <c r="J137" i="30"/>
  <c r="J133" i="30"/>
  <c r="J129" i="30"/>
  <c r="J125" i="30"/>
  <c r="J121" i="30"/>
  <c r="J117" i="30"/>
  <c r="J186" i="30"/>
  <c r="J185" i="30"/>
  <c r="J182" i="30"/>
  <c r="J181" i="30"/>
  <c r="J178" i="30"/>
  <c r="J177" i="30"/>
  <c r="J172" i="30"/>
  <c r="J164" i="30"/>
  <c r="J156" i="30"/>
  <c r="J148" i="30"/>
  <c r="J139" i="30"/>
  <c r="J138" i="30"/>
  <c r="J135" i="30"/>
  <c r="J134" i="30"/>
  <c r="J132" i="30"/>
  <c r="J131" i="30"/>
  <c r="J130" i="30"/>
  <c r="J127" i="30"/>
  <c r="J126" i="30"/>
  <c r="J123" i="30"/>
  <c r="J122" i="30"/>
  <c r="F7" i="33"/>
  <c r="J119" i="30"/>
  <c r="J118" i="30"/>
  <c r="F3" i="33"/>
  <c r="J98" i="30"/>
  <c r="J96" i="30"/>
  <c r="J93" i="30"/>
  <c r="J92" i="30"/>
  <c r="J88" i="30"/>
  <c r="J85" i="30"/>
  <c r="J84" i="30"/>
  <c r="J81" i="30"/>
  <c r="J80" i="30"/>
  <c r="J77" i="30"/>
  <c r="J76" i="30"/>
  <c r="J73" i="30"/>
  <c r="J72" i="30"/>
  <c r="F140" i="38"/>
  <c r="F210" i="38"/>
  <c r="F136" i="38"/>
  <c r="F230" i="32"/>
  <c r="J61" i="30"/>
  <c r="F202" i="38"/>
  <c r="F128" i="38"/>
  <c r="F222" i="32"/>
  <c r="J53" i="30"/>
  <c r="F194" i="38"/>
  <c r="F120" i="38"/>
  <c r="F214" i="32"/>
  <c r="J45" i="30"/>
  <c r="F210" i="32"/>
  <c r="F112" i="38"/>
  <c r="F182" i="38"/>
  <c r="F108" i="38"/>
  <c r="F202" i="32"/>
  <c r="F104" i="38"/>
  <c r="F198" i="32"/>
  <c r="F196" i="32"/>
  <c r="F195" i="32"/>
  <c r="F170" i="38"/>
  <c r="F96" i="38"/>
  <c r="F190" i="32"/>
  <c r="J21" i="30"/>
  <c r="F162" i="38"/>
  <c r="F88" i="38"/>
  <c r="F182" i="32"/>
  <c r="F84" i="38"/>
  <c r="F154" i="38"/>
  <c r="F80" i="32"/>
  <c r="F80" i="38"/>
  <c r="F174" i="32"/>
  <c r="F76" i="38"/>
  <c r="F146" i="38"/>
  <c r="F10" i="33"/>
  <c r="F172" i="32"/>
  <c r="F104" i="32"/>
  <c r="F54" i="32"/>
  <c r="J74" i="30"/>
  <c r="J89" i="30"/>
  <c r="J91" i="30"/>
  <c r="J95" i="30"/>
  <c r="J120" i="30" l="1"/>
  <c r="F8" i="33"/>
  <c r="F8" i="32"/>
  <c r="F24" i="32"/>
  <c r="F44" i="32"/>
  <c r="F4" i="33"/>
  <c r="F12" i="32"/>
  <c r="F28" i="32"/>
  <c r="F52" i="32"/>
  <c r="F16" i="32"/>
  <c r="F32" i="32"/>
  <c r="F68" i="32"/>
  <c r="F4" i="32"/>
  <c r="F20" i="32"/>
  <c r="F36" i="32"/>
  <c r="J86" i="30"/>
  <c r="J41" i="30"/>
  <c r="F124" i="38"/>
  <c r="F9" i="32"/>
  <c r="F17" i="32"/>
  <c r="F25" i="32"/>
  <c r="F33" i="32"/>
  <c r="F41" i="32"/>
  <c r="F49" i="32"/>
  <c r="F57" i="32"/>
  <c r="F65" i="32"/>
  <c r="F155" i="32"/>
  <c r="H155" i="32" s="1"/>
  <c r="F139" i="32"/>
  <c r="F123" i="32"/>
  <c r="F107" i="32"/>
  <c r="F91" i="32"/>
  <c r="F75" i="32"/>
  <c r="F223" i="32"/>
  <c r="F207" i="32"/>
  <c r="F191" i="32"/>
  <c r="F175" i="32"/>
  <c r="J69" i="30"/>
  <c r="F49" i="38"/>
  <c r="F5" i="33"/>
  <c r="F5" i="32"/>
  <c r="F13" i="32"/>
  <c r="F21" i="32"/>
  <c r="F29" i="32"/>
  <c r="F37" i="32"/>
  <c r="F45" i="32"/>
  <c r="F53" i="32"/>
  <c r="F61" i="32"/>
  <c r="F69" i="32"/>
  <c r="F147" i="32"/>
  <c r="F131" i="32"/>
  <c r="F115" i="32"/>
  <c r="F99" i="32"/>
  <c r="F83" i="32"/>
  <c r="F231" i="32"/>
  <c r="F215" i="32"/>
  <c r="F199" i="32"/>
  <c r="F183" i="32"/>
  <c r="F161" i="32"/>
  <c r="H161" i="32" s="1"/>
  <c r="J29" i="30"/>
  <c r="F100" i="38"/>
  <c r="F60" i="32"/>
  <c r="F151" i="32"/>
  <c r="F135" i="32"/>
  <c r="F119" i="32"/>
  <c r="F103" i="32"/>
  <c r="F87" i="32"/>
  <c r="F235" i="32"/>
  <c r="F219" i="32"/>
  <c r="F203" i="32"/>
  <c r="F187" i="32"/>
  <c r="F171" i="32"/>
  <c r="J57" i="30"/>
  <c r="F33" i="38"/>
  <c r="F40" i="32"/>
  <c r="F48" i="32"/>
  <c r="F56" i="32"/>
  <c r="F64" i="32"/>
  <c r="F159" i="32"/>
  <c r="H159" i="32" s="1"/>
  <c r="F143" i="32"/>
  <c r="F127" i="32"/>
  <c r="F111" i="32"/>
  <c r="F95" i="32"/>
  <c r="F79" i="32"/>
  <c r="F227" i="32"/>
  <c r="F211" i="32"/>
  <c r="F179" i="32"/>
  <c r="J87" i="30"/>
  <c r="F157" i="32"/>
  <c r="F173" i="32"/>
  <c r="F77" i="32"/>
  <c r="F7" i="32"/>
  <c r="F160" i="32"/>
  <c r="F152" i="32"/>
  <c r="F144" i="32"/>
  <c r="F236" i="32"/>
  <c r="F220" i="32"/>
  <c r="F204" i="32"/>
  <c r="J83" i="30"/>
  <c r="F153" i="32"/>
  <c r="J75" i="30"/>
  <c r="F145" i="32"/>
  <c r="J67" i="30"/>
  <c r="F233" i="32"/>
  <c r="F137" i="32"/>
  <c r="F67" i="32"/>
  <c r="F272" i="38"/>
  <c r="F225" i="32"/>
  <c r="F129" i="32"/>
  <c r="F59" i="32"/>
  <c r="F221" i="32"/>
  <c r="F125" i="32"/>
  <c r="F55" i="32"/>
  <c r="F260" i="38"/>
  <c r="F213" i="32"/>
  <c r="F117" i="32"/>
  <c r="F47" i="32"/>
  <c r="F256" i="38"/>
  <c r="F209" i="32"/>
  <c r="F113" i="32"/>
  <c r="F43" i="32"/>
  <c r="F248" i="38"/>
  <c r="F201" i="32"/>
  <c r="F105" i="32"/>
  <c r="F35" i="32"/>
  <c r="F236" i="38"/>
  <c r="F189" i="32"/>
  <c r="F93" i="32"/>
  <c r="F23" i="32"/>
  <c r="F232" i="38"/>
  <c r="F185" i="32"/>
  <c r="F89" i="32"/>
  <c r="F19" i="32"/>
  <c r="F228" i="38"/>
  <c r="F181" i="32"/>
  <c r="F85" i="32"/>
  <c r="F15" i="32"/>
  <c r="F224" i="38"/>
  <c r="F177" i="32"/>
  <c r="F81" i="32"/>
  <c r="F11" i="32"/>
  <c r="J62" i="30"/>
  <c r="F62" i="32"/>
  <c r="J30" i="30"/>
  <c r="F30" i="32"/>
  <c r="J22" i="30"/>
  <c r="F22" i="32"/>
  <c r="F18" i="38"/>
  <c r="F18" i="32"/>
  <c r="J14" i="30"/>
  <c r="F14" i="32"/>
  <c r="F223" i="38"/>
  <c r="F10" i="32"/>
  <c r="J6" i="30"/>
  <c r="F6" i="32"/>
  <c r="F9" i="33"/>
  <c r="J79" i="30"/>
  <c r="F149" i="32"/>
  <c r="J71" i="30"/>
  <c r="F141" i="32"/>
  <c r="J63" i="30"/>
  <c r="F229" i="32"/>
  <c r="F133" i="32"/>
  <c r="F63" i="32"/>
  <c r="J51" i="30"/>
  <c r="F217" i="32"/>
  <c r="F121" i="32"/>
  <c r="F51" i="32"/>
  <c r="F252" i="38"/>
  <c r="F205" i="32"/>
  <c r="F109" i="32"/>
  <c r="F39" i="32"/>
  <c r="F244" i="38"/>
  <c r="F197" i="32"/>
  <c r="F101" i="32"/>
  <c r="F31" i="32"/>
  <c r="F240" i="38"/>
  <c r="F193" i="32"/>
  <c r="F97" i="32"/>
  <c r="F27" i="32"/>
  <c r="J94" i="30"/>
  <c r="F164" i="32"/>
  <c r="H164" i="32" s="1"/>
  <c r="F66" i="38"/>
  <c r="F66" i="32"/>
  <c r="F271" i="38"/>
  <c r="F58" i="32"/>
  <c r="F50" i="38"/>
  <c r="F50" i="32"/>
  <c r="J46" i="30"/>
  <c r="F46" i="32"/>
  <c r="F255" i="38"/>
  <c r="J42" i="30"/>
  <c r="F42" i="32"/>
  <c r="F34" i="38"/>
  <c r="F34" i="32"/>
  <c r="F239" i="38"/>
  <c r="F26" i="32"/>
  <c r="F148" i="32"/>
  <c r="F140" i="32"/>
  <c r="F132" i="32"/>
  <c r="F124" i="32"/>
  <c r="F116" i="32"/>
  <c r="F108" i="32"/>
  <c r="F100" i="32"/>
  <c r="F92" i="32"/>
  <c r="F84" i="32"/>
  <c r="F76" i="32"/>
  <c r="F232" i="32"/>
  <c r="F224" i="32"/>
  <c r="F216" i="32"/>
  <c r="F208" i="32"/>
  <c r="F200" i="32"/>
  <c r="F192" i="32"/>
  <c r="F184" i="32"/>
  <c r="F176" i="32"/>
  <c r="F165" i="32"/>
  <c r="H165" i="32" s="1"/>
  <c r="J13" i="30"/>
  <c r="F17" i="38"/>
  <c r="F92" i="38"/>
  <c r="F158" i="32"/>
  <c r="F154" i="32"/>
  <c r="F150" i="32"/>
  <c r="F146" i="32"/>
  <c r="F142" i="32"/>
  <c r="F138" i="32"/>
  <c r="F134" i="32"/>
  <c r="F130" i="32"/>
  <c r="F126" i="32"/>
  <c r="F122" i="32"/>
  <c r="F118" i="32"/>
  <c r="F114" i="32"/>
  <c r="F110" i="32"/>
  <c r="F106" i="32"/>
  <c r="F102" i="32"/>
  <c r="F98" i="32"/>
  <c r="F94" i="32"/>
  <c r="F90" i="32"/>
  <c r="F86" i="32"/>
  <c r="F82" i="32"/>
  <c r="F78" i="32"/>
  <c r="F74" i="32"/>
  <c r="F234" i="32"/>
  <c r="F226" i="32"/>
  <c r="F218" i="32"/>
  <c r="F206" i="32"/>
  <c r="F194" i="32"/>
  <c r="F186" i="32"/>
  <c r="F178" i="32"/>
  <c r="F170" i="32"/>
  <c r="F163" i="32"/>
  <c r="H163" i="32" s="1"/>
  <c r="F65" i="38"/>
  <c r="F132" i="38"/>
  <c r="F3" i="32"/>
  <c r="F73" i="32"/>
  <c r="F169" i="32"/>
  <c r="F166" i="32"/>
  <c r="H166" i="32" s="1"/>
  <c r="F162" i="32"/>
  <c r="H162" i="32" s="1"/>
  <c r="F280" i="38"/>
  <c r="F264" i="38"/>
  <c r="F231" i="38"/>
  <c r="F58" i="38"/>
  <c r="F42" i="38"/>
  <c r="F26" i="38"/>
  <c r="F10" i="38"/>
  <c r="F279" i="38"/>
  <c r="F263" i="38"/>
  <c r="F247" i="38"/>
  <c r="J47" i="30"/>
  <c r="J37" i="30"/>
  <c r="J5" i="30"/>
  <c r="F57" i="38"/>
  <c r="F41" i="38"/>
  <c r="F25" i="38"/>
  <c r="F9" i="38"/>
  <c r="F116" i="38"/>
  <c r="J58" i="30"/>
  <c r="F277" i="38"/>
  <c r="F64" i="38"/>
  <c r="J64" i="30"/>
  <c r="F269" i="38"/>
  <c r="F56" i="38"/>
  <c r="J56" i="30"/>
  <c r="F257" i="38"/>
  <c r="F44" i="38"/>
  <c r="J44" i="30"/>
  <c r="F249" i="38"/>
  <c r="F36" i="38"/>
  <c r="J36" i="30"/>
  <c r="F237" i="38"/>
  <c r="F24" i="38"/>
  <c r="J24" i="30"/>
  <c r="F229" i="38"/>
  <c r="F16" i="38"/>
  <c r="J16" i="30"/>
  <c r="F221" i="38"/>
  <c r="F8" i="38"/>
  <c r="J8" i="30"/>
  <c r="F198" i="38"/>
  <c r="F166" i="38"/>
  <c r="F150" i="38"/>
  <c r="F63" i="38"/>
  <c r="F134" i="38"/>
  <c r="F55" i="38"/>
  <c r="F126" i="38"/>
  <c r="F43" i="38"/>
  <c r="F114" i="38"/>
  <c r="F35" i="38"/>
  <c r="F106" i="38"/>
  <c r="F27" i="38"/>
  <c r="J27" i="30"/>
  <c r="F98" i="38"/>
  <c r="F19" i="38"/>
  <c r="J19" i="30"/>
  <c r="F90" i="38"/>
  <c r="F11" i="38"/>
  <c r="J11" i="30"/>
  <c r="F82" i="38"/>
  <c r="F7" i="38"/>
  <c r="J7" i="30"/>
  <c r="F78" i="38"/>
  <c r="J97" i="30"/>
  <c r="J35" i="30"/>
  <c r="F139" i="38"/>
  <c r="F123" i="38"/>
  <c r="F107" i="38"/>
  <c r="F91" i="38"/>
  <c r="F75" i="38"/>
  <c r="F197" i="38"/>
  <c r="F189" i="38"/>
  <c r="F173" i="38"/>
  <c r="F157" i="38"/>
  <c r="F149" i="38"/>
  <c r="F141" i="38"/>
  <c r="F212" i="38"/>
  <c r="F137" i="38"/>
  <c r="F208" i="38"/>
  <c r="F133" i="38"/>
  <c r="F204" i="38"/>
  <c r="F129" i="38"/>
  <c r="F200" i="38"/>
  <c r="F125" i="38"/>
  <c r="F196" i="38"/>
  <c r="F121" i="38"/>
  <c r="F192" i="38"/>
  <c r="F117" i="38"/>
  <c r="F188" i="38"/>
  <c r="F113" i="38"/>
  <c r="F184" i="38"/>
  <c r="F109" i="38"/>
  <c r="F180" i="38"/>
  <c r="F105" i="38"/>
  <c r="F176" i="38"/>
  <c r="F101" i="38"/>
  <c r="F172" i="38"/>
  <c r="F97" i="38"/>
  <c r="F168" i="38"/>
  <c r="F93" i="38"/>
  <c r="F164" i="38"/>
  <c r="F89" i="38"/>
  <c r="F160" i="38"/>
  <c r="F85" i="38"/>
  <c r="F156" i="38"/>
  <c r="F81" i="38"/>
  <c r="F152" i="38"/>
  <c r="F77" i="38"/>
  <c r="F148" i="38"/>
  <c r="J66" i="30"/>
  <c r="J55" i="30"/>
  <c r="J50" i="30"/>
  <c r="J39" i="30"/>
  <c r="J34" i="30"/>
  <c r="J26" i="30"/>
  <c r="J18" i="30"/>
  <c r="J10" i="30"/>
  <c r="F70" i="38"/>
  <c r="F62" i="38"/>
  <c r="F54" i="38"/>
  <c r="F46" i="38"/>
  <c r="F38" i="38"/>
  <c r="F30" i="38"/>
  <c r="F22" i="38"/>
  <c r="F14" i="38"/>
  <c r="F6" i="38"/>
  <c r="F186" i="38"/>
  <c r="F178" i="38"/>
  <c r="F276" i="38"/>
  <c r="F268" i="38"/>
  <c r="F220" i="38"/>
  <c r="F281" i="38"/>
  <c r="F68" i="38"/>
  <c r="J68" i="30"/>
  <c r="F273" i="38"/>
  <c r="F60" i="38"/>
  <c r="J60" i="30"/>
  <c r="F265" i="38"/>
  <c r="F52" i="38"/>
  <c r="J52" i="30"/>
  <c r="F261" i="38"/>
  <c r="F48" i="38"/>
  <c r="J48" i="30"/>
  <c r="F253" i="38"/>
  <c r="F40" i="38"/>
  <c r="J40" i="30"/>
  <c r="F245" i="38"/>
  <c r="F32" i="38"/>
  <c r="J32" i="30"/>
  <c r="F241" i="38"/>
  <c r="F28" i="38"/>
  <c r="J28" i="30"/>
  <c r="F233" i="38"/>
  <c r="F20" i="38"/>
  <c r="J20" i="30"/>
  <c r="F225" i="38"/>
  <c r="F12" i="38"/>
  <c r="J12" i="30"/>
  <c r="F217" i="38"/>
  <c r="F4" i="38"/>
  <c r="J4" i="30"/>
  <c r="F206" i="38"/>
  <c r="F190" i="38"/>
  <c r="F174" i="38"/>
  <c r="F158" i="38"/>
  <c r="F67" i="38"/>
  <c r="F138" i="38"/>
  <c r="F59" i="38"/>
  <c r="F130" i="38"/>
  <c r="F51" i="38"/>
  <c r="F122" i="38"/>
  <c r="F47" i="38"/>
  <c r="F118" i="38"/>
  <c r="F39" i="38"/>
  <c r="F110" i="38"/>
  <c r="F31" i="38"/>
  <c r="J31" i="30"/>
  <c r="F102" i="38"/>
  <c r="F23" i="38"/>
  <c r="J23" i="30"/>
  <c r="F94" i="38"/>
  <c r="F15" i="38"/>
  <c r="J15" i="30"/>
  <c r="F86" i="38"/>
  <c r="F131" i="38"/>
  <c r="F115" i="38"/>
  <c r="F99" i="38"/>
  <c r="F83" i="38"/>
  <c r="F205" i="38"/>
  <c r="F181" i="38"/>
  <c r="F165" i="38"/>
  <c r="F211" i="38"/>
  <c r="F282" i="38"/>
  <c r="F207" i="38"/>
  <c r="F278" i="38"/>
  <c r="F203" i="38"/>
  <c r="F274" i="38"/>
  <c r="F199" i="38"/>
  <c r="F270" i="38"/>
  <c r="F195" i="38"/>
  <c r="F266" i="38"/>
  <c r="F191" i="38"/>
  <c r="F262" i="38"/>
  <c r="F187" i="38"/>
  <c r="F258" i="38"/>
  <c r="F183" i="38"/>
  <c r="F254" i="38"/>
  <c r="F179" i="38"/>
  <c r="F250" i="38"/>
  <c r="F175" i="38"/>
  <c r="F246" i="38"/>
  <c r="F171" i="38"/>
  <c r="F242" i="38"/>
  <c r="F167" i="38"/>
  <c r="F238" i="38"/>
  <c r="F163" i="38"/>
  <c r="F234" i="38"/>
  <c r="F159" i="38"/>
  <c r="F230" i="38"/>
  <c r="F155" i="38"/>
  <c r="F226" i="38"/>
  <c r="F151" i="38"/>
  <c r="F222" i="38"/>
  <c r="F147" i="38"/>
  <c r="F218" i="38"/>
  <c r="J70" i="30"/>
  <c r="J65" i="30"/>
  <c r="J59" i="30"/>
  <c r="J54" i="30"/>
  <c r="J49" i="30"/>
  <c r="J43" i="30"/>
  <c r="J38" i="30"/>
  <c r="J33" i="30"/>
  <c r="J25" i="30"/>
  <c r="J17" i="30"/>
  <c r="J9" i="30"/>
  <c r="F69" i="38"/>
  <c r="F61" i="38"/>
  <c r="F53" i="38"/>
  <c r="F45" i="38"/>
  <c r="F37" i="38"/>
  <c r="F29" i="38"/>
  <c r="F21" i="38"/>
  <c r="F13" i="38"/>
  <c r="F5" i="38"/>
  <c r="F135" i="38"/>
  <c r="F127" i="38"/>
  <c r="F119" i="38"/>
  <c r="F111" i="38"/>
  <c r="F103" i="38"/>
  <c r="F95" i="38"/>
  <c r="F87" i="38"/>
  <c r="F79" i="38"/>
  <c r="F209" i="38"/>
  <c r="F201" i="38"/>
  <c r="F193" i="38"/>
  <c r="F185" i="38"/>
  <c r="F177" i="38"/>
  <c r="F169" i="38"/>
  <c r="F161" i="38"/>
  <c r="F153" i="38"/>
  <c r="F283" i="38"/>
  <c r="F275" i="38"/>
  <c r="F267" i="38"/>
  <c r="F259" i="38"/>
  <c r="F251" i="38"/>
  <c r="F243" i="38"/>
  <c r="F235" i="38"/>
  <c r="F227" i="38"/>
  <c r="F219" i="38"/>
  <c r="F3" i="38"/>
  <c r="F74" i="38"/>
  <c r="F145" i="38"/>
  <c r="F216" i="38"/>
  <c r="H160" i="32"/>
  <c r="H157" i="32"/>
  <c r="H158" i="32"/>
  <c r="H156" i="32"/>
  <c r="A4" i="33" l="1"/>
  <c r="A5" i="33" s="1"/>
  <c r="A6" i="33" s="1"/>
  <c r="A7" i="33" s="1"/>
  <c r="A8" i="33" s="1"/>
  <c r="A9" i="33" s="1"/>
  <c r="A10" i="33" s="1"/>
  <c r="G3" i="33" l="1"/>
  <c r="G9" i="33" l="1"/>
  <c r="G4" i="33"/>
  <c r="G10" i="33"/>
  <c r="G5" i="33"/>
  <c r="G7" i="33"/>
  <c r="G8" i="33"/>
  <c r="G6" i="33"/>
  <c r="J3" i="33" l="1"/>
  <c r="I142" i="30" s="1"/>
  <c r="J142" i="30" s="1"/>
  <c r="J4" i="33"/>
  <c r="I143" i="30" s="1"/>
  <c r="J143" i="30" s="1"/>
  <c r="H145" i="32" l="1"/>
  <c r="H147" i="32"/>
  <c r="H144" i="32"/>
  <c r="H148" i="32"/>
  <c r="H143" i="32"/>
  <c r="H146" i="32"/>
  <c r="A4" i="30"/>
  <c r="A5" i="30" s="1"/>
  <c r="A6" i="30" s="1"/>
  <c r="A7" i="30" s="1"/>
  <c r="A8" i="30" s="1"/>
  <c r="A9" i="30" s="1"/>
  <c r="A10" i="30" s="1"/>
  <c r="A11" i="30" s="1"/>
  <c r="A12" i="30" s="1"/>
  <c r="A13" i="30" s="1"/>
  <c r="A14" i="30" s="1"/>
  <c r="A15" i="30" s="1"/>
  <c r="A16" i="30" s="1"/>
  <c r="A17" i="30" s="1"/>
  <c r="A18" i="30" s="1"/>
  <c r="A19" i="30" s="1"/>
  <c r="A20" i="30" s="1"/>
  <c r="A21" i="30" s="1"/>
  <c r="A22" i="30" s="1"/>
  <c r="A23" i="30" s="1"/>
  <c r="A24" i="30" s="1"/>
  <c r="A25" i="30" s="1"/>
  <c r="A26" i="30" s="1"/>
  <c r="A27" i="30" s="1"/>
  <c r="A28" i="30" s="1"/>
  <c r="A29" i="30" s="1"/>
  <c r="A30" i="30" s="1"/>
  <c r="A31" i="30" s="1"/>
  <c r="A32" i="30" s="1"/>
  <c r="A33" i="30" s="1"/>
  <c r="A34" i="30" s="1"/>
  <c r="A35" i="30" s="1"/>
  <c r="A36" i="30" s="1"/>
  <c r="H30" i="32" l="1"/>
  <c r="H29" i="32"/>
  <c r="H117" i="38"/>
  <c r="H115" i="38"/>
  <c r="H135" i="38"/>
  <c r="H101" i="38"/>
  <c r="H114" i="38"/>
  <c r="H137" i="38"/>
  <c r="H113" i="38"/>
  <c r="H104" i="38"/>
  <c r="H136" i="38"/>
  <c r="H134" i="38"/>
  <c r="H119" i="38"/>
  <c r="H100" i="38"/>
  <c r="H105" i="38"/>
  <c r="H103" i="38"/>
  <c r="H138" i="38"/>
  <c r="H102" i="38"/>
  <c r="H118" i="38"/>
  <c r="H139" i="38"/>
  <c r="H116" i="38"/>
  <c r="H34" i="32"/>
  <c r="H32" i="32"/>
  <c r="H31" i="32"/>
  <c r="H33" i="32"/>
  <c r="H150" i="32" l="1"/>
  <c r="H141" i="32"/>
  <c r="H151" i="32"/>
  <c r="H142" i="32"/>
  <c r="H152" i="32"/>
  <c r="H149" i="32"/>
  <c r="H21" i="32" l="1"/>
  <c r="H22" i="32"/>
  <c r="H111" i="38"/>
  <c r="H132" i="38"/>
  <c r="H109" i="38"/>
  <c r="H107" i="38"/>
  <c r="H93" i="38"/>
  <c r="H122" i="38"/>
  <c r="H98" i="38"/>
  <c r="H141" i="38"/>
  <c r="H127" i="38"/>
  <c r="H112" i="38"/>
  <c r="H96" i="38"/>
  <c r="H126" i="38"/>
  <c r="H133" i="38"/>
  <c r="H110" i="38"/>
  <c r="H203" i="38"/>
  <c r="H241" i="38"/>
  <c r="H263" i="38"/>
  <c r="H169" i="38"/>
  <c r="H248" i="38"/>
  <c r="H204" i="38"/>
  <c r="H120" i="38"/>
  <c r="H97" i="38"/>
  <c r="H130" i="38"/>
  <c r="H99" i="38"/>
  <c r="H121" i="38"/>
  <c r="H131" i="38"/>
  <c r="H123" i="38"/>
  <c r="H108" i="38"/>
  <c r="H106" i="38"/>
  <c r="H92" i="38"/>
  <c r="H140" i="38"/>
  <c r="H274" i="38"/>
  <c r="H262" i="38"/>
  <c r="H249" i="38"/>
  <c r="H264" i="38"/>
  <c r="H170" i="38"/>
  <c r="H240" i="38"/>
  <c r="H283" i="38"/>
  <c r="H265" i="38"/>
  <c r="H282" i="38"/>
  <c r="H275" i="38"/>
  <c r="H201" i="32"/>
  <c r="H217" i="32"/>
  <c r="H202" i="32"/>
  <c r="H235" i="32"/>
  <c r="H228" i="32"/>
  <c r="H227" i="32"/>
  <c r="H236" i="32"/>
  <c r="H218" i="32"/>
  <c r="H194" i="32"/>
  <c r="H215" i="32"/>
  <c r="H216" i="32"/>
  <c r="H193" i="32"/>
  <c r="H25" i="32"/>
  <c r="H132" i="32"/>
  <c r="H27" i="32"/>
  <c r="H36" i="32"/>
  <c r="H35" i="32"/>
  <c r="H26" i="32"/>
  <c r="H28" i="32"/>
  <c r="H97" i="32"/>
  <c r="H98" i="32"/>
  <c r="H131" i="32"/>
  <c r="A37" i="30"/>
  <c r="A38" i="30" s="1"/>
  <c r="A39" i="30" s="1"/>
  <c r="A40" i="30" s="1"/>
  <c r="A41" i="30" s="1"/>
  <c r="A42" i="30" s="1"/>
  <c r="A43" i="30" s="1"/>
  <c r="A44" i="30" s="1"/>
  <c r="A45" i="30" s="1"/>
  <c r="A46" i="30" s="1"/>
  <c r="A47" i="30" s="1"/>
  <c r="A48" i="30" s="1"/>
  <c r="A49" i="30" s="1"/>
  <c r="A50" i="30" s="1"/>
  <c r="A51" i="30" s="1"/>
  <c r="A52" i="30" s="1"/>
  <c r="A53" i="30" s="1"/>
  <c r="A54" i="30" s="1"/>
  <c r="A55" i="30" s="1"/>
  <c r="A56" i="30" s="1"/>
  <c r="A57" i="30" s="1"/>
  <c r="A58" i="30" s="1"/>
  <c r="A59" i="30" s="1"/>
  <c r="A60" i="30" s="1"/>
  <c r="A61" i="30" s="1"/>
  <c r="A62" i="30" s="1"/>
  <c r="A63" i="30" s="1"/>
  <c r="A64" i="30" s="1"/>
  <c r="A65" i="30" s="1"/>
  <c r="A66" i="30" s="1"/>
  <c r="A67" i="30" s="1"/>
  <c r="A68" i="30" s="1"/>
  <c r="A69" i="30" s="1"/>
  <c r="A70" i="30" s="1"/>
  <c r="A71" i="30" s="1"/>
  <c r="A72" i="30" s="1"/>
  <c r="A73" i="30" s="1"/>
  <c r="A74" i="30" s="1"/>
  <c r="A75" i="30" s="1"/>
  <c r="A76" i="30" s="1"/>
  <c r="A77" i="30" s="1"/>
  <c r="A78" i="30" s="1"/>
  <c r="A79" i="30" s="1"/>
  <c r="A80" i="30" s="1"/>
  <c r="A81" i="30" s="1"/>
  <c r="A82" i="30" s="1"/>
  <c r="A83" i="30" s="1"/>
  <c r="A84" i="30" s="1"/>
  <c r="A85" i="30" s="1"/>
  <c r="A86" i="30" s="1"/>
  <c r="A87" i="30" s="1"/>
  <c r="A88" i="30" s="1"/>
  <c r="A89" i="30" s="1"/>
  <c r="A90" i="30" s="1"/>
  <c r="A91" i="30" s="1"/>
  <c r="A92" i="30" s="1"/>
  <c r="A93" i="30" s="1"/>
  <c r="A94" i="30" s="1"/>
  <c r="A95" i="30" s="1"/>
  <c r="A96" i="30" s="1"/>
  <c r="A97" i="30" s="1"/>
  <c r="A101" i="30" l="1"/>
  <c r="A105" i="30" s="1"/>
  <c r="A107" i="30" s="1"/>
  <c r="A109" i="30" s="1"/>
  <c r="A111" i="30" s="1"/>
  <c r="A113" i="30" s="1"/>
  <c r="A117" i="30" s="1"/>
  <c r="A118" i="30" l="1"/>
  <c r="A119" i="30" s="1"/>
  <c r="A120" i="30" s="1"/>
  <c r="A121" i="30" s="1"/>
  <c r="A122" i="30" s="1"/>
  <c r="A123" i="30" s="1"/>
  <c r="A124" i="30" s="1"/>
  <c r="A125" i="30" s="1"/>
  <c r="A126" i="30" s="1"/>
  <c r="A127" i="30" s="1"/>
  <c r="A128" i="30" s="1"/>
  <c r="A129" i="30" s="1"/>
  <c r="A130" i="30" s="1"/>
  <c r="A131" i="30" s="1"/>
  <c r="A132" i="30" s="1"/>
  <c r="A133" i="30" s="1"/>
  <c r="A134" i="30" s="1"/>
  <c r="A135" i="30" s="1"/>
  <c r="A136" i="30" s="1"/>
  <c r="A137" i="30" s="1"/>
  <c r="A138" i="30" s="1"/>
  <c r="A139" i="30" s="1"/>
  <c r="A142" i="30" s="1"/>
  <c r="A143" i="30" s="1"/>
  <c r="A146" i="30" s="1"/>
  <c r="A147" i="30" s="1"/>
  <c r="A148" i="30" s="1"/>
  <c r="A149" i="30" s="1"/>
  <c r="A150" i="30" s="1"/>
  <c r="A151" i="30" s="1"/>
  <c r="A152" i="30" s="1"/>
  <c r="A153" i="30" s="1"/>
  <c r="A154" i="30" s="1"/>
  <c r="A155" i="30" s="1"/>
  <c r="A156" i="30" s="1"/>
  <c r="A157" i="30" s="1"/>
  <c r="A158" i="30" s="1"/>
  <c r="A159" i="30" s="1"/>
  <c r="A160" i="30" s="1"/>
  <c r="A161" i="30" s="1"/>
  <c r="A162" i="30" s="1"/>
  <c r="A163" i="30" s="1"/>
  <c r="A164" i="30" s="1"/>
  <c r="A165" i="30" s="1"/>
  <c r="A166" i="30" s="1"/>
  <c r="A167" i="30" s="1"/>
  <c r="A168" i="30" s="1"/>
  <c r="A169" i="30" s="1"/>
  <c r="A170" i="30" s="1"/>
  <c r="A171" i="30" s="1"/>
  <c r="A172" i="30" s="1"/>
  <c r="A173" i="30" s="1"/>
  <c r="A174" i="30" s="1"/>
  <c r="A177" i="30" s="1"/>
  <c r="A178" i="30" s="1"/>
  <c r="A179" i="30" s="1"/>
  <c r="A180" i="30" s="1"/>
  <c r="A181" i="30" s="1"/>
  <c r="A182" i="30" s="1"/>
  <c r="A183" i="30" s="1"/>
  <c r="A184" i="30" s="1"/>
  <c r="A185" i="30" s="1"/>
  <c r="A186" i="30" s="1"/>
  <c r="H200" i="32" l="1"/>
  <c r="H199" i="32"/>
  <c r="H198" i="32"/>
  <c r="H197" i="32"/>
  <c r="H190" i="32"/>
  <c r="H189" i="32"/>
  <c r="H94" i="32"/>
  <c r="H93" i="32"/>
  <c r="H182" i="32"/>
  <c r="H181" i="32"/>
  <c r="H186" i="32"/>
  <c r="H185" i="32"/>
  <c r="H73" i="32"/>
  <c r="H55" i="32"/>
  <c r="H122" i="32" l="1"/>
  <c r="H138" i="32"/>
  <c r="H137" i="32"/>
  <c r="H134" i="32"/>
  <c r="H133" i="32"/>
  <c r="H118" i="32"/>
  <c r="H117" i="32"/>
  <c r="H140" i="32"/>
  <c r="H139" i="32"/>
  <c r="H174" i="32"/>
  <c r="H173" i="32"/>
  <c r="H114" i="32"/>
  <c r="H113" i="32"/>
  <c r="H224" i="32"/>
  <c r="H223" i="32"/>
  <c r="H220" i="32"/>
  <c r="H219" i="32"/>
  <c r="H176" i="32"/>
  <c r="H175" i="32"/>
  <c r="H80" i="32"/>
  <c r="H79" i="32"/>
  <c r="H86" i="32"/>
  <c r="H85" i="32"/>
  <c r="H226" i="32"/>
  <c r="H225" i="32"/>
  <c r="H130" i="32"/>
  <c r="H129" i="32"/>
  <c r="H112" i="32"/>
  <c r="H111" i="32"/>
  <c r="H88" i="32"/>
  <c r="H87" i="32"/>
  <c r="H96" i="32"/>
  <c r="H95" i="32"/>
  <c r="H121" i="32"/>
  <c r="H232" i="32"/>
  <c r="H231" i="32"/>
  <c r="H212" i="32"/>
  <c r="H211" i="32"/>
  <c r="H78" i="32"/>
  <c r="H77" i="32"/>
  <c r="H60" i="32"/>
  <c r="H59" i="32"/>
  <c r="H52" i="32"/>
  <c r="H51" i="32"/>
  <c r="H66" i="32"/>
  <c r="H65" i="32"/>
  <c r="H42" i="32"/>
  <c r="H41" i="32"/>
  <c r="H58" i="32"/>
  <c r="H57" i="32"/>
  <c r="H68" i="32"/>
  <c r="H67" i="32"/>
  <c r="H38" i="32"/>
  <c r="H37" i="32"/>
  <c r="H46" i="32"/>
  <c r="H45" i="32"/>
  <c r="H70" i="32"/>
  <c r="H69" i="32"/>
  <c r="H54" i="32"/>
  <c r="H53" i="32"/>
  <c r="H74" i="32"/>
  <c r="H56" i="32"/>
  <c r="H169" i="32"/>
  <c r="H175" i="38" l="1"/>
  <c r="H176" i="38"/>
  <c r="H220" i="38"/>
  <c r="H221" i="38"/>
  <c r="H191" i="38"/>
  <c r="H192" i="38"/>
  <c r="H232" i="38"/>
  <c r="H233" i="38"/>
  <c r="H236" i="38"/>
  <c r="H237" i="38"/>
  <c r="H244" i="38"/>
  <c r="H245" i="38"/>
  <c r="H211" i="38"/>
  <c r="H212" i="38"/>
  <c r="H145" i="38"/>
  <c r="H146" i="38"/>
  <c r="H149" i="38"/>
  <c r="H150" i="38"/>
  <c r="H246" i="38"/>
  <c r="H247" i="38"/>
  <c r="H159" i="38"/>
  <c r="H160" i="38"/>
  <c r="H228" i="38"/>
  <c r="H229" i="38"/>
  <c r="H179" i="38"/>
  <c r="H180" i="38"/>
  <c r="H280" i="38"/>
  <c r="H281" i="38"/>
  <c r="H165" i="38"/>
  <c r="H166" i="38"/>
  <c r="H151" i="38"/>
  <c r="H152" i="38"/>
  <c r="H157" i="38"/>
  <c r="H158" i="38"/>
  <c r="H207" i="38"/>
  <c r="H208" i="38"/>
  <c r="H184" i="32"/>
  <c r="H183" i="32"/>
  <c r="H102" i="32"/>
  <c r="H101" i="32"/>
  <c r="H192" i="32"/>
  <c r="H191" i="32"/>
  <c r="H234" i="32"/>
  <c r="H233" i="32"/>
  <c r="H108" i="32"/>
  <c r="H107" i="32"/>
  <c r="H104" i="32"/>
  <c r="H103" i="32"/>
  <c r="H106" i="32"/>
  <c r="H105" i="32"/>
  <c r="H196" i="32"/>
  <c r="H195" i="32"/>
  <c r="H126" i="32"/>
  <c r="H125" i="32"/>
  <c r="H124" i="32"/>
  <c r="H123" i="32"/>
  <c r="H116" i="32"/>
  <c r="H115" i="32"/>
  <c r="H188" i="32"/>
  <c r="H187" i="32"/>
  <c r="H208" i="32"/>
  <c r="H207" i="32"/>
  <c r="H84" i="32"/>
  <c r="H83" i="32"/>
  <c r="H210" i="32"/>
  <c r="H209" i="32"/>
  <c r="H76" i="32"/>
  <c r="H75" i="32"/>
  <c r="H204" i="32"/>
  <c r="H203" i="32"/>
  <c r="H206" i="32"/>
  <c r="H205" i="32"/>
  <c r="H180" i="32"/>
  <c r="H179" i="32"/>
  <c r="H110" i="32"/>
  <c r="H109" i="32"/>
  <c r="H92" i="32"/>
  <c r="H91" i="32"/>
  <c r="H172" i="32"/>
  <c r="H171" i="32"/>
  <c r="H90" i="32"/>
  <c r="H89" i="32"/>
  <c r="H82" i="32"/>
  <c r="H81" i="32"/>
  <c r="H214" i="32"/>
  <c r="H213" i="32"/>
  <c r="H178" i="32"/>
  <c r="H177" i="32"/>
  <c r="H136" i="32"/>
  <c r="H135" i="32"/>
  <c r="H128" i="32"/>
  <c r="H127" i="32"/>
  <c r="H120" i="32"/>
  <c r="H119" i="32"/>
  <c r="H18" i="32"/>
  <c r="H17" i="32"/>
  <c r="H16" i="32"/>
  <c r="H15" i="32"/>
  <c r="H12" i="32"/>
  <c r="H11" i="32"/>
  <c r="H44" i="32"/>
  <c r="H43" i="32"/>
  <c r="H14" i="32"/>
  <c r="H13" i="32"/>
  <c r="H10" i="32"/>
  <c r="H9" i="32"/>
  <c r="H4" i="32"/>
  <c r="H3" i="32"/>
  <c r="H24" i="32"/>
  <c r="H23" i="32"/>
  <c r="H6" i="32"/>
  <c r="H5" i="32"/>
  <c r="H8" i="32"/>
  <c r="H7" i="32"/>
  <c r="H50" i="32"/>
  <c r="H49" i="32"/>
  <c r="H48" i="32"/>
  <c r="H47" i="32"/>
  <c r="H170" i="32"/>
  <c r="H61" i="32"/>
  <c r="H266" i="38" l="1"/>
  <c r="H267" i="38"/>
  <c r="H189" i="38"/>
  <c r="H190" i="38"/>
  <c r="H199" i="38"/>
  <c r="H200" i="38"/>
  <c r="H167" i="38"/>
  <c r="H168" i="38"/>
  <c r="H94" i="38"/>
  <c r="H95" i="38"/>
  <c r="H183" i="38"/>
  <c r="H184" i="38"/>
  <c r="H124" i="38"/>
  <c r="H125" i="38"/>
  <c r="H209" i="38"/>
  <c r="H210" i="38"/>
  <c r="H205" i="38"/>
  <c r="H206" i="38"/>
  <c r="H256" i="38"/>
  <c r="H257" i="38"/>
  <c r="H276" i="38"/>
  <c r="H277" i="38"/>
  <c r="H177" i="38"/>
  <c r="H178" i="38"/>
  <c r="H270" i="38"/>
  <c r="H271" i="38"/>
  <c r="H193" i="38"/>
  <c r="H194" i="38"/>
  <c r="H278" i="38"/>
  <c r="H279" i="38"/>
  <c r="H185" i="38"/>
  <c r="H186" i="38"/>
  <c r="H268" i="38"/>
  <c r="H269" i="38"/>
  <c r="H155" i="38"/>
  <c r="H156" i="38"/>
  <c r="H272" i="38"/>
  <c r="H273" i="38"/>
  <c r="H128" i="38"/>
  <c r="H129" i="38"/>
  <c r="H222" i="38"/>
  <c r="H223" i="38"/>
  <c r="H88" i="38"/>
  <c r="H89" i="38"/>
  <c r="H222" i="32"/>
  <c r="H221" i="32"/>
  <c r="H230" i="32"/>
  <c r="H229" i="32"/>
  <c r="H100" i="32"/>
  <c r="H99" i="32"/>
  <c r="H40" i="32"/>
  <c r="H39" i="32"/>
  <c r="H20" i="32"/>
  <c r="H19" i="32"/>
  <c r="H64" i="32"/>
  <c r="H63" i="32"/>
  <c r="K170" i="32" l="1" a="1"/>
  <c r="K170" i="32" s="1"/>
  <c r="K169" i="32" a="1"/>
  <c r="K169" i="32" s="1"/>
  <c r="H31" i="38"/>
  <c r="H32" i="38"/>
  <c r="H29" i="38"/>
  <c r="H30" i="38"/>
  <c r="H195" i="38"/>
  <c r="H196" i="38"/>
  <c r="H161" i="38"/>
  <c r="H162" i="38"/>
  <c r="H63" i="38"/>
  <c r="H64" i="38"/>
  <c r="H238" i="38"/>
  <c r="H239" i="38"/>
  <c r="H258" i="38"/>
  <c r="H259" i="38"/>
  <c r="H23" i="38"/>
  <c r="H24" i="38"/>
  <c r="H163" i="38"/>
  <c r="H164" i="38"/>
  <c r="H260" i="38"/>
  <c r="H261" i="38"/>
  <c r="H226" i="38"/>
  <c r="H227" i="38"/>
  <c r="H234" i="38"/>
  <c r="H235" i="38"/>
  <c r="H57" i="38"/>
  <c r="H58" i="38"/>
  <c r="H173" i="38"/>
  <c r="H174" i="38"/>
  <c r="H59" i="38"/>
  <c r="H60" i="38"/>
  <c r="H197" i="38"/>
  <c r="H198" i="38"/>
  <c r="H67" i="38"/>
  <c r="H68" i="38"/>
  <c r="H43" i="38"/>
  <c r="H44" i="38"/>
  <c r="H65" i="38"/>
  <c r="H66" i="38"/>
  <c r="H33" i="38"/>
  <c r="H34" i="38"/>
  <c r="H90" i="38"/>
  <c r="H91" i="38"/>
  <c r="H201" i="38"/>
  <c r="H202" i="38"/>
  <c r="H41" i="38"/>
  <c r="H42" i="38"/>
  <c r="H49" i="38"/>
  <c r="H50" i="38"/>
  <c r="H25" i="38"/>
  <c r="H26" i="38"/>
  <c r="H254" i="38"/>
  <c r="H255" i="38"/>
  <c r="H15" i="38"/>
  <c r="H16" i="38"/>
  <c r="H86" i="38"/>
  <c r="H87" i="38"/>
  <c r="H11" i="38"/>
  <c r="H12" i="38"/>
  <c r="H82" i="38"/>
  <c r="H83" i="38"/>
  <c r="H9" i="38"/>
  <c r="H10" i="38"/>
  <c r="H80" i="38"/>
  <c r="H81" i="38"/>
  <c r="H7" i="38"/>
  <c r="H8" i="38"/>
  <c r="H78" i="38"/>
  <c r="H79" i="38"/>
  <c r="H74" i="38"/>
  <c r="H75" i="38"/>
  <c r="H62" i="32"/>
  <c r="K3" i="32" s="1" a="1"/>
  <c r="K3" i="32" s="1"/>
  <c r="I105" i="30" s="1"/>
  <c r="J105" i="30" s="1"/>
  <c r="H4" i="38"/>
  <c r="K4" i="32" l="1" a="1"/>
  <c r="K4" i="32" s="1"/>
  <c r="I106" i="30" s="1"/>
  <c r="J106" i="30" s="1"/>
  <c r="H3" i="38"/>
  <c r="H6" i="38"/>
  <c r="H39" i="38"/>
  <c r="H40" i="38"/>
  <c r="H218" i="38"/>
  <c r="H219" i="38"/>
  <c r="H147" i="38"/>
  <c r="H148" i="38"/>
  <c r="H187" i="38"/>
  <c r="H188" i="38"/>
  <c r="H242" i="38"/>
  <c r="H243" i="38"/>
  <c r="H224" i="38"/>
  <c r="H225" i="38"/>
  <c r="H35" i="38"/>
  <c r="H36" i="38"/>
  <c r="H21" i="38"/>
  <c r="H22" i="38"/>
  <c r="H153" i="38"/>
  <c r="H154" i="38"/>
  <c r="H230" i="38"/>
  <c r="H231" i="38"/>
  <c r="H45" i="38"/>
  <c r="H46" i="38"/>
  <c r="H17" i="38"/>
  <c r="H18" i="38"/>
  <c r="H216" i="38"/>
  <c r="H217" i="38"/>
  <c r="H171" i="38"/>
  <c r="H172" i="38"/>
  <c r="H19" i="38"/>
  <c r="H20" i="38"/>
  <c r="H69" i="38"/>
  <c r="H70" i="38"/>
  <c r="H51" i="38"/>
  <c r="H52" i="38"/>
  <c r="H181" i="38"/>
  <c r="H182" i="38"/>
  <c r="H37" i="38"/>
  <c r="H38" i="38"/>
  <c r="H27" i="38"/>
  <c r="H28" i="38"/>
  <c r="H53" i="38"/>
  <c r="H54" i="38"/>
  <c r="H61" i="38"/>
  <c r="H62" i="38"/>
  <c r="H55" i="38"/>
  <c r="H56" i="38"/>
  <c r="H153" i="32"/>
  <c r="H154" i="32"/>
  <c r="H47" i="38"/>
  <c r="H48" i="38"/>
  <c r="H250" i="38"/>
  <c r="H251" i="38"/>
  <c r="H252" i="38"/>
  <c r="H253" i="38"/>
  <c r="H13" i="38"/>
  <c r="H14" i="38"/>
  <c r="H84" i="38"/>
  <c r="H85" i="38"/>
  <c r="H76" i="38"/>
  <c r="H77" i="38"/>
  <c r="H5" i="38"/>
  <c r="K217" i="38" l="1" a="1"/>
  <c r="K217" i="38" s="1"/>
  <c r="K219" i="38" s="1"/>
  <c r="K172" i="32" s="1" a="1"/>
  <c r="K172" i="32" s="1"/>
  <c r="K216" i="38" a="1"/>
  <c r="K216" i="38" s="1"/>
  <c r="K218" i="38" s="1"/>
  <c r="K171" i="32" s="1" a="1"/>
  <c r="K171" i="32" s="1"/>
  <c r="I112" i="30"/>
  <c r="J112" i="30" s="1"/>
  <c r="I111" i="30"/>
  <c r="J111" i="30" s="1"/>
  <c r="K146" i="38" a="1"/>
  <c r="K146" i="38" s="1"/>
  <c r="K148" i="38" s="1"/>
  <c r="K74" i="32" s="1" a="1"/>
  <c r="K74" i="32" s="1"/>
  <c r="K145" i="38" a="1"/>
  <c r="K145" i="38" s="1"/>
  <c r="K147" i="38" s="1"/>
  <c r="K73" i="32" s="1" a="1"/>
  <c r="K73" i="32" s="1"/>
  <c r="K3" i="38" a="1"/>
  <c r="K3" i="38" s="1"/>
  <c r="K74" i="38" a="1"/>
  <c r="K74" i="38" s="1"/>
  <c r="K76" i="38" s="1"/>
  <c r="K7" i="32" s="1" a="1"/>
  <c r="K7" i="32" s="1"/>
  <c r="I107" i="30" s="1"/>
  <c r="J107" i="30" s="1"/>
  <c r="K75" i="38" a="1"/>
  <c r="K75" i="38" s="1"/>
  <c r="K77" i="38" s="1"/>
  <c r="K8" i="32" s="1" a="1"/>
  <c r="K8" i="32" s="1"/>
  <c r="I108" i="30" s="1"/>
  <c r="J108" i="30" s="1"/>
  <c r="K4" i="38" a="1"/>
  <c r="K4" i="38" s="1"/>
  <c r="I102" i="30" s="1"/>
  <c r="J102" i="30" s="1"/>
  <c r="I109" i="30" l="1"/>
  <c r="J109" i="30" s="1"/>
  <c r="I114" i="30"/>
  <c r="J114" i="30" s="1"/>
  <c r="I110" i="30"/>
  <c r="J110" i="30" s="1"/>
  <c r="I101" i="30"/>
  <c r="J101" i="30" s="1"/>
  <c r="I113" i="30"/>
  <c r="J113" i="30" s="1"/>
  <c r="E9" i="34" l="1" a="1"/>
  <c r="E9" i="34" s="1"/>
  <c r="E7" i="34" a="1"/>
  <c r="E7" i="34" s="1"/>
  <c r="E8" i="34" a="1"/>
  <c r="E8" i="34" s="1"/>
  <c r="E5" i="34" a="1"/>
  <c r="E5" i="34" s="1"/>
  <c r="E6" i="34" a="1"/>
  <c r="E6" i="34" s="1"/>
  <c r="E10" i="34" l="1"/>
</calcChain>
</file>

<file path=xl/metadata.xml><?xml version="1.0" encoding="utf-8"?>
<metadata xmlns="http://purl.oclc.org/ooxml/spreadsheetml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<sst xmlns="http://purl.oclc.org/ooxml/spreadsheetml/main" count="2904" uniqueCount="271">
  <si>
    <t>Servizi di Sicurezza</t>
  </si>
  <si>
    <t>Servizi di Telefonia Fissa</t>
  </si>
  <si>
    <t>Servizi di Supporto Specialistico</t>
  </si>
  <si>
    <t>Trasmissione dati wired asimmetrico 30M - 3M  
Profilo Standard [una tantum per collegamento]</t>
  </si>
  <si>
    <t>Trasmissione dati wired asimmetrico 30M - 3M
Profilo Standard [canone mensile per collegamento]</t>
  </si>
  <si>
    <t>Trasmissione dati wired asimmetrico 50M - 10M
Profilo Standard [una tantum per collegamento]</t>
  </si>
  <si>
    <t>Trasmissione dati wired asimmetrico 50M - 10M
Profilo Standard [canone mensile per collegamento]</t>
  </si>
  <si>
    <t>Trasmissione dati wired asimmetrico 100M - 20M
Profilo Standard [una tantum per collegamento]</t>
  </si>
  <si>
    <t>Trasmissione dati wired asimmetrico 100M - 20M
Profilo Standard [canone mensile per collegamento]</t>
  </si>
  <si>
    <t>Trasmissione dati wired asimmetrico 200M - 20M
Profilo Standard [una tantum per collegamento]</t>
  </si>
  <si>
    <t>Trasmissione dati wired asimmetrico 200M - 20M 
Profilo Standard [canone mensile per collegamento]</t>
  </si>
  <si>
    <t>Trasmissione dati wired asimmetrico 1G - 200M
Profilo Standard [una tantum per collegamento]</t>
  </si>
  <si>
    <t>Trasmissione dati wired asimmetrico 1G - 200M
Profilo Standard [canone mensile per collegamento]</t>
  </si>
  <si>
    <t>Trasmissione dati wired asimmetrico 2,5G - 500M
Profilo Standard [una tantum per collegamento]</t>
  </si>
  <si>
    <t>Trasmissione dati wired asimmetrico 2,5G - 500M
Profilo Standard [canone mensile per collegamento]</t>
  </si>
  <si>
    <t>Trasmissione dati wired asimmetrico 2,5G - 1G
Profilo Standard [una tantum per collegamento]</t>
  </si>
  <si>
    <t>Trasmissione dati wired asimmetrico 2,5G - 1G
Profilo Standard [canone mensile per collegamento]</t>
  </si>
  <si>
    <t>Trasmissione dati wired asimmetrico 10G - 2G
Profilo Standard [una tantum per collegamento]</t>
  </si>
  <si>
    <t>Trasmissione dati wired asimmetrico 10G - 2G
Profilo Standard [canone mensile per collegamento]</t>
  </si>
  <si>
    <t>Trasmissione dati wired simmetrico 30M
Profilo Standard [una tantum per collegamento]</t>
  </si>
  <si>
    <t>Trasmissione dati wired simmetrico 30M
Profilo Standard [canone mensile per collegamento]</t>
  </si>
  <si>
    <t>Trasmissione dati wired simmetrico 60M
Profilo Standard [una tantum per collegamento]</t>
  </si>
  <si>
    <t>Trasmissione dati wired simmetrico 60M
Profilo Standard [canone mensile per collegamento]</t>
  </si>
  <si>
    <t>Trasmissione dati wired simmetrico 100M
Profilo Standard [una tantum per collegamento]</t>
  </si>
  <si>
    <t>Trasmissione dati wired simmetrico 100M
Profilo Standard [canone mensile per collegamento]</t>
  </si>
  <si>
    <t>Trasmissione dati wired simmetrico 200M
Profilo Standard [una tantum per collegamento]</t>
  </si>
  <si>
    <t>Trasmissione dati wired simmetrico 200M
Profilo Standard [canone mensile per collegamento]</t>
  </si>
  <si>
    <t>Trasmissione dati wired simmetrico 300M
Profilo Standard [una tantum per collegamento]</t>
  </si>
  <si>
    <t>Trasmissione dati wired simmetrico 300M
Profilo Standard [canone mensile per collegamento]</t>
  </si>
  <si>
    <t>Trasmissione dati wired simmetrico 1G
Profilo Standard [una tantum per collegamento]</t>
  </si>
  <si>
    <t>Trasmissione dati wired simmetrico 1G
Profilo Standard [canone mensile per collegamento]</t>
  </si>
  <si>
    <t>Trasmissione dati wired simmetrico 2,5G
Profilo Standard [una tantum per collegamento]</t>
  </si>
  <si>
    <t>Trasmissione dati wired simmetrico 2,5G
Profilo Standard [canone mensile per collegamento]</t>
  </si>
  <si>
    <t>Trasmissione dati wired simmetrico 5G
Profilo Standard [una tantum per collegamento]</t>
  </si>
  <si>
    <t>Trasmissione dati wired simmetrico 5G
Profilo Standard [canone mensile per collegamento]</t>
  </si>
  <si>
    <t>Trasmissione dati wired simmetrico 10G
Profilo Standard [una tantum per collegamento]</t>
  </si>
  <si>
    <t>Trasmissione dati wired simmetrico 10G
Profilo Standard [canone mensile per collegamento]</t>
  </si>
  <si>
    <t>Modalità di remunerazione</t>
  </si>
  <si>
    <t>Una Tantum</t>
  </si>
  <si>
    <t>Canone Mensile</t>
  </si>
  <si>
    <t>Trasmissione dati fixed wireless access FWA 30M
[una tantum per collegamento]</t>
  </si>
  <si>
    <t>Trasmissione dati fixed wireless access FWA 30M
[canone mensile per collegamento]</t>
  </si>
  <si>
    <t>Trasmissione dati fixed wireless access FWA 40M
[una tantum per collegamento]</t>
  </si>
  <si>
    <t>Trasmissione dati fixed wireless access FWA 40M
[canone mensile per collegamento]</t>
  </si>
  <si>
    <t>Trasmissione dati fixed wireless access FWA 100M
[una tantum per collegamento]</t>
  </si>
  <si>
    <t>Trasmissione dati fixed wireless access FWA 100M
[canone mensile per collegamento]</t>
  </si>
  <si>
    <t>Trasmissione dati fixed wireless access FWA 1G
[una tantum per collegamento]</t>
  </si>
  <si>
    <t>Trasmissione dati fixed wireless access FWA 1G
[canone mensile per collegamento]</t>
  </si>
  <si>
    <t>Trasmissione dati satellitare 20M
[una tantum per collegamento]</t>
  </si>
  <si>
    <t>Trasmissione dati satellitare 20M
[canone mensile per collegamento]</t>
  </si>
  <si>
    <t>Trasmissione dati satellitare 100M
[una tantum per collegamento]</t>
  </si>
  <si>
    <t>Trasmissione dati satellitare 100M
[canone mensile per collegamento]</t>
  </si>
  <si>
    <t>C_STD</t>
  </si>
  <si>
    <t>Servizio SD-WAN Fascia Small
[una tantum per apparato]</t>
  </si>
  <si>
    <t>Servizio SD-WAN Fascia Small
[canone mensile per apparato]</t>
  </si>
  <si>
    <t>Servizio SD-WAN Fascia Medium
[una tantum per apparato]</t>
  </si>
  <si>
    <t>Servizio SD-WAN Fascia Medium
[canone mensile per apparato]</t>
  </si>
  <si>
    <t>Servizio SD-WAN Fascia Large
[una tantum per apparato]</t>
  </si>
  <si>
    <t>Servizio SD-WAN Fascia Large
[canone mensile per apparato]</t>
  </si>
  <si>
    <t>Servizio SD-WAN Fascia Extra Large
[una tantum per apparato]</t>
  </si>
  <si>
    <t>Servizio SD-WAN Fascia Extra Large
[canone mensile per apparato]</t>
  </si>
  <si>
    <t>C_ADV</t>
  </si>
  <si>
    <t>Trasmissione dati wired simmetrico 10G
Profilo Avanzato[canone mensile per collegamento]</t>
  </si>
  <si>
    <t>Trasmissione dati wired asimmetrico 30M - 3M  
Profilo Avanzato[una tantum per collegamento]</t>
  </si>
  <si>
    <t>Trasmissione dati wired asimmetrico 30M - 3M
Profilo Avanzato[canone mensile per collegamento]</t>
  </si>
  <si>
    <t>Trasmissione dati wired asimmetrico 50M - 10M
Profilo Avanzato[una tantum per collegamento]</t>
  </si>
  <si>
    <t>Trasmissione dati wired asimmetrico 50M - 10M
Profilo Avanzato[canone mensile per collegamento]</t>
  </si>
  <si>
    <t>Trasmissione dati wired asimmetrico 100M - 20M
Profilo Avanzato[una tantum per collegamento]</t>
  </si>
  <si>
    <t>Trasmissione dati wired asimmetrico 100M - 20M
Profilo Avanzato[canone mensile per collegamento]</t>
  </si>
  <si>
    <t>Trasmissione dati wired asimmetrico 200M - 20M
Profilo Avanzato[una tantum per collegamento]</t>
  </si>
  <si>
    <t>Trasmissione dati wired asimmetrico 200M - 20M 
Profilo Avanzato[canone mensile per collegamento]</t>
  </si>
  <si>
    <t>Trasmissione dati wired asimmetrico 1G - 200M
Profilo Avanzato[una tantum per collegamento]</t>
  </si>
  <si>
    <t>Trasmissione dati wired asimmetrico 1G - 200M
Profilo Avanzato[canone mensile per collegamento]</t>
  </si>
  <si>
    <t>Trasmissione dati wired asimmetrico 2,5G - 500M
Profilo Avanzato[una tantum per collegamento]</t>
  </si>
  <si>
    <t>Trasmissione dati wired asimmetrico 2,5G - 500M
Profilo Avanzato[canone mensile per collegamento]</t>
  </si>
  <si>
    <t>Trasmissione dati wired asimmetrico 2,5G - 1G
Profilo Avanzato[una tantum per collegamento]</t>
  </si>
  <si>
    <t>Trasmissione dati wired asimmetrico 2,5G - 1G
Profilo Avanzato[canone mensile per collegamento]</t>
  </si>
  <si>
    <t>Trasmissione dati wired asimmetrico 10G - 2G
Profilo Avanzato[una tantum per collegamento]</t>
  </si>
  <si>
    <t>Trasmissione dati wired asimmetrico 10G - 2G
Profilo Avanzato[canone mensile per collegamento]</t>
  </si>
  <si>
    <t>Trasmissione dati wired simmetrico 30M
Profilo Avanzato[una tantum per collegamento]</t>
  </si>
  <si>
    <t>Trasmissione dati wired simmetrico 30M
Profilo Avanzato[canone mensile per collegamento]</t>
  </si>
  <si>
    <t>Trasmissione dati wired simmetrico 60M
Profilo Avanzato[una tantum per collegamento]</t>
  </si>
  <si>
    <t>Trasmissione dati wired simmetrico 60M
Profilo Avanzato[canone mensile per collegamento]</t>
  </si>
  <si>
    <t>Trasmissione dati wired simmetrico 100M
Profilo Avanzato[una tantum per collegamento]</t>
  </si>
  <si>
    <t>Trasmissione dati wired simmetrico 100M
Profilo Avanzato[canone mensile per collegamento]</t>
  </si>
  <si>
    <t>Trasmissione dati wired simmetrico 200M
Profilo Avanzato[una tantum per collegamento]</t>
  </si>
  <si>
    <t>Trasmissione dati wired simmetrico 200M
Profilo Avanzato[canone mensile per collegamento]</t>
  </si>
  <si>
    <t>Trasmissione dati wired simmetrico 300M
Profilo Avanzato[una tantum per collegamento]</t>
  </si>
  <si>
    <t>Trasmissione dati wired simmetrico 300M
Profilo Avanzato[canone mensile per collegamento]</t>
  </si>
  <si>
    <t>Trasmissione dati wired simmetrico 1G
Profilo Avanzato[una tantum per collegamento]</t>
  </si>
  <si>
    <t>Trasmissione dati wired simmetrico 1G
Profilo Avanzato[canone mensile per collegamento]</t>
  </si>
  <si>
    <t>Trasmissione dati wired simmetrico 2,5G
Profilo Avanzato[una tantum per collegamento]</t>
  </si>
  <si>
    <t>Trasmissione dati wired simmetrico 2,5G
Profilo Avanzato[canone mensile per collegamento]</t>
  </si>
  <si>
    <t>Trasmissione dati wired simmetrico 5G
Profilo Avanzato[una tantum per collegamento]</t>
  </si>
  <si>
    <t>Trasmissione dati wired simmetrico 5G
Profilo Avanzato[canone mensile per collegamento]</t>
  </si>
  <si>
    <t>Trasmissione dati wired simmetrico 10G
Profilo Avanzato[una tantum per collegamento]</t>
  </si>
  <si>
    <t>Servizio Layer 2 Fascia Small
[una tantum per collegamento]</t>
  </si>
  <si>
    <t>Servizio Layer 2 Fascia Small
[canone mensile per collegamento]</t>
  </si>
  <si>
    <t>Servizio Layer 2 Fascia Medium
[una tantum per collegamento]</t>
  </si>
  <si>
    <t>Servizio Layer 2 Fascia Medium
[canone mensile per collegamento]</t>
  </si>
  <si>
    <t>Servizio Layer 2 Fascia Large
[una tantum per collegamento]</t>
  </si>
  <si>
    <t>Servizio Layer 2 Fascia Large
[canone mensile per collegamento]</t>
  </si>
  <si>
    <t>Canone Mensile 
(importo aggiuntivo)</t>
  </si>
  <si>
    <t>n° canoni mensili complessivi</t>
  </si>
  <si>
    <t>n° di apparati complessivi</t>
  </si>
  <si>
    <t>n° di collegamenti complessivi</t>
  </si>
  <si>
    <t>n° canoni mensili standand con opzione</t>
  </si>
  <si>
    <t>n° canoni mensili complessivi standard</t>
  </si>
  <si>
    <t>n° canoni mensili avanzati complessivi</t>
  </si>
  <si>
    <t>n° canoni mensili avanzati con opzione</t>
  </si>
  <si>
    <t>Una Tantum (% aggiuntiva su UT)</t>
  </si>
  <si>
    <t>Canone Mensile (% aggiuntiva su CM)</t>
  </si>
  <si>
    <t>Quantità in € per opzione Real Time sul 30% della BGA</t>
  </si>
  <si>
    <t>T_FIX</t>
  </si>
  <si>
    <t>Canale fonico per Linee RTG - ULL
[canone mensile per canale fonito]</t>
  </si>
  <si>
    <t>Canone mensile</t>
  </si>
  <si>
    <t>Canale fonico per Linee RTG - NO ULL
[canone mensile per canale fonico]</t>
  </si>
  <si>
    <t>Canale fonico per Linee BRA - ULL
[canone mensile per canale fonito]</t>
  </si>
  <si>
    <t>Canale fonico per Linee BRA - NO ULL
[canone mensile per canale fonico]</t>
  </si>
  <si>
    <t>Canale fonico per Linee PRA - ULL
[canone mensile per canale fonito]</t>
  </si>
  <si>
    <t>Canale fonico per Linee PRA - NO ULL
[canone mensile per canale fonico]</t>
  </si>
  <si>
    <t>Utenza IP-Centrex
[canone mensile per utente IP Centrex]</t>
  </si>
  <si>
    <t>Linea VOIP
[canone mensile per linea VOIP]</t>
  </si>
  <si>
    <t>Opzione Finestra Erogazione Estesa per canali fonici RTG/BRA/PRA
[% aggiuntiva sull'importo di canone per canale fonico]</t>
  </si>
  <si>
    <t>Opzione Finestra Erogazione Estesa per canali VOIP e IP CENTREX
[% aggiuntiva sull'importo di canone per VOIP e IP CENTREX]</t>
  </si>
  <si>
    <t>Traffico a consumo - ADDEBITO AL CHIAMATO DA RETE FISSA
[euro al minuto]</t>
  </si>
  <si>
    <t>Traffico a consumo - ADDEBITO AL CHIAMATO DA RETE MOBILE
[euro al minuto]</t>
  </si>
  <si>
    <t>Traffico a consumo - ADDEBITO RIPARTITO DA RETE FISSA
[euro al minuto]</t>
  </si>
  <si>
    <t>Traffico a consumo - ADDEBITO RIPARTITO DA RETE MOBILE
[euro al minuto]</t>
  </si>
  <si>
    <t>Traffico a consumo - VERSO RETE FISSA
[euro al minuto]</t>
  </si>
  <si>
    <t>Traffico a consumo - VERSO RETE MOBILE
[euro al minuto]</t>
  </si>
  <si>
    <t>Quantità in € per opzione di Finestra erogazione estesa</t>
  </si>
  <si>
    <t>n° minuti complessivi</t>
  </si>
  <si>
    <t>Traffico a consumo - INTERNAZIONALE AREA 1
[euro al minuto]</t>
  </si>
  <si>
    <t>Traffico a consumo - INTERNAZIONALE AREA 2
[euro al minuto]</t>
  </si>
  <si>
    <t>Traffico a consumo - INTERNAZIONALE AREA 3
[euro al minuto]</t>
  </si>
  <si>
    <t>Traffico a consumo - INTERNAZIONALE AREA 4
[euro al minuto]</t>
  </si>
  <si>
    <t>Traffico a consumo - INTERNAZIONALE AREA 5
[euro al minuto]</t>
  </si>
  <si>
    <t>Traffico a consumo - INTERNAZIONALE AREA 6
[euro al minuto]</t>
  </si>
  <si>
    <t>Traffico a consumo - INTERNAZIONALE AREA 7
[euro al minuto]</t>
  </si>
  <si>
    <t>Traffico a consumo - INTERNAZIONALE AREA 8
[euro al minuto]</t>
  </si>
  <si>
    <t>Canone annuale</t>
  </si>
  <si>
    <t>n° di collegamenti complessivi con opzione</t>
  </si>
  <si>
    <t>n° canoni mensili complessivi standard con opzione</t>
  </si>
  <si>
    <t>n° canoni mensili avanzati complessivi con opzione</t>
  </si>
  <si>
    <t>n° canoni mensili complessivi con opzione</t>
  </si>
  <si>
    <t>NGFW - Fascia Extra Small (fino a 600 Mbps)
[canone per appliance]</t>
  </si>
  <si>
    <t>NGFW - Fascia Small (fino a 2 Gbps)
[canone per appliance]</t>
  </si>
  <si>
    <t>NGFW - Fascia Medium (fino a 6 Gbps)
[canone per appliance]</t>
  </si>
  <si>
    <t>NGFW - Fascia Large (fino a 10 Gbps)
[canone per appliance]</t>
  </si>
  <si>
    <t>NGFW - Fascia Extra Large (fino a 20 Gbps)
[canone per appliance]</t>
  </si>
  <si>
    <t>n° canoni complessivi</t>
  </si>
  <si>
    <t>WAAP - Fascia Small (fino a 2,5 Gbps)
[canone per appliance]</t>
  </si>
  <si>
    <t>WAAP - Fascia Medium (fino a 5 Gbps)
[canone per appliance]</t>
  </si>
  <si>
    <t>WAAP - Fascia Large (fino a 10 Gbps)
[canone per appliance]</t>
  </si>
  <si>
    <t>Anti DDOS - Fascia Small (fino a 8 Gbps)
[canone per appliance]</t>
  </si>
  <si>
    <t>Anti DDOS - Fascia Medium (fino a 10 Gbps)
[canone per appliance]</t>
  </si>
  <si>
    <t>Anti DDOS - Fascia Large (fino a 20 Gbps)
[canone per appliance]</t>
  </si>
  <si>
    <t>SWG - Fascia Medium (fino a 1000 utenti)
[canone per utente]</t>
  </si>
  <si>
    <t>SWG - Fascia Large (fino a 5000 utenti)
[canone per utente]</t>
  </si>
  <si>
    <t>ZTNA - Fascia Extra Small (fino a 100 utenti)
[canone per utente]</t>
  </si>
  <si>
    <t>ZTNA - Fascia Small (fino a 500 utenti)
[canone per utente]</t>
  </si>
  <si>
    <t>ZTNA - Fascia Medium (fino a 1000 utenti)
[canone per utente]</t>
  </si>
  <si>
    <t>ZTNA - Fascia Large (fino a 2000 utenti)
[canone per utente]</t>
  </si>
  <si>
    <t>ZTNA - Fascia Extra Large (fino a 5000 utenti)
[canone per utente]</t>
  </si>
  <si>
    <t>CASB - Fascia Extra Small (fino a 100 utenti)
[canone per utente]</t>
  </si>
  <si>
    <t>CASB - Fascia Small (fino a 500 utenti)
[canone per utente]</t>
  </si>
  <si>
    <t>CASB - Fascia Medium (fino a 1000 utenti)
[canone per utente]</t>
  </si>
  <si>
    <t>CASB - Fascia Large (fino a 2000 utenti)
[canone per utente]</t>
  </si>
  <si>
    <t>CASB - Fascia Extra Large (fino a 5000 utenti)
[canone per utente]</t>
  </si>
  <si>
    <t>S_SPEC</t>
  </si>
  <si>
    <t>S_CYB</t>
  </si>
  <si>
    <t>n° giorni/persona</t>
  </si>
  <si>
    <t>giorno/persona a consumo</t>
  </si>
  <si>
    <t>Architetto Network - Supporto Specialistico Connettività e Fonia
[tariffa giorno/persona]</t>
  </si>
  <si>
    <t>Specialista Senior Network - Supporto Specialistico Connettività e Fonia
[tariffa giorno/persona]</t>
  </si>
  <si>
    <t>Specialista Junior Network - Supporto Specialistico Connettività e Fonia
[tariffa giorno/persona]</t>
  </si>
  <si>
    <t>Architetto SD-WAN - Supporto Specialistico SD WAN
[tariffa giorno/persona]</t>
  </si>
  <si>
    <t>Specialista SD-WAN - Supporto Specialistico SD WAN
[tariffa giorno/persona]</t>
  </si>
  <si>
    <t>Security Principal - Supporto Specialistico Sicurezza
[tariffa giorno/persona]</t>
  </si>
  <si>
    <t>Security Architect - Supporto Specialistico Sicurezza
[tariffa giorno/persona]</t>
  </si>
  <si>
    <t>Senior Security Analyst - Supporto Specialistico Sicurezza
[tariffa giorno/persona]</t>
  </si>
  <si>
    <t>Security Specialist - Supporto Specialistico Sicurezza
[tariffa giorno/persona]</t>
  </si>
  <si>
    <t>Junior Information Security Consultant - Supporto Specialistico Sicurezza
[tariffa giorno/persona]</t>
  </si>
  <si>
    <t>IMPORTO COMPLESSIVO OFFERTO</t>
  </si>
  <si>
    <t>IMPORTO A BASE D'ASTA</t>
  </si>
  <si>
    <t>Opzione Finestra Erogazione Estesa
[% aggiuntiva sull'importo di canone per collegamento]</t>
  </si>
  <si>
    <t>Opzione Classe di Servizio Real Time al 30% della BGA
[% aggiuntiva sull'importo di canone per collegamento]</t>
  </si>
  <si>
    <t>Canone Mensile (% aggiuntiva su CM pesata sulla BGA con CoS RT)</t>
  </si>
  <si>
    <t>Macrovoce di offerta economica (j)</t>
  </si>
  <si>
    <t>SEZIONE 1 - SERVIZI DI CONNETTIVITA'</t>
  </si>
  <si>
    <t>SEZIONE 4 - SERVIZI DI TELEFONIA FISSA</t>
  </si>
  <si>
    <t>SEZIONE 6 - SERVIZI DI SICUREZZA</t>
  </si>
  <si>
    <t>Opzione multi-ambito 
[importo in euro aggiuntivo del canone mensile per collegamento]</t>
  </si>
  <si>
    <t>N° Voce di offerta economica (k)</t>
  </si>
  <si>
    <t>Voce di offerta economica (k)</t>
  </si>
  <si>
    <t>Unità di misura della quantità stimata</t>
  </si>
  <si>
    <t>SEZIONE 7 - SERVIZI DI SUPPORTO TECNICO SPECIALISTICO</t>
  </si>
  <si>
    <t>TABELLA 1 - Opzione Classe di Servizio Real Time - Dettaglio Quantità Stimate Complessive</t>
  </si>
  <si>
    <t>TABELLA 3 - Opzione Classe di Servizio Real Time  - Dettaglio Quantità Stimate con Opzione Finestra Erogazione Estesa</t>
  </si>
  <si>
    <t>ID Macrovoce economica 
(j-esima)</t>
  </si>
  <si>
    <t>Codice Macrovoce economica 
(j-esima)</t>
  </si>
  <si>
    <t>TABELLA 2 - Opzione Finestra Erogazione Estesa - Dettaglio Quantità Stimate</t>
  </si>
  <si>
    <t>Tabella 1 - Opzione Finestra Erogazione Estesa - Dettaglio Quantità Stimate</t>
  </si>
  <si>
    <t>Canone mensile (no opz.)
STANDARD</t>
  </si>
  <si>
    <t>Canone mensile (no opz.)
AVANZATO</t>
  </si>
  <si>
    <t>Canone Mensile (con opz.) 
VOCE TRADIZIONALE</t>
  </si>
  <si>
    <t>Canone Mensile (con opz.) 
VOCE VOIP</t>
  </si>
  <si>
    <t>Peso Complessivo in € per opzione di finestra di erogazione estesa</t>
  </si>
  <si>
    <t>Una Tantum 
STANDARD</t>
  </si>
  <si>
    <t>Una Tantum
AVANZATO</t>
  </si>
  <si>
    <t>Canone Mensile 
STANDARD</t>
  </si>
  <si>
    <t>Canone Mensile
AVANZATO</t>
  </si>
  <si>
    <t>Denominazione Macrovoce di offerta economica  (j-esima)</t>
  </si>
  <si>
    <t>Opzione Affidabilità elevata
[% aggiuntiva sull'importo di una tantum per collegamento]</t>
  </si>
  <si>
    <t>Quantità in € per opzione di Affidabilità elevata</t>
  </si>
  <si>
    <t>Opzione Affidabilità elevata
[% aggiuntiva sull'importo di canone per collegamento]</t>
  </si>
  <si>
    <t>Opzione Affidabilità elevata + Finestra di Erogazione Estesa
[% aggiuntiva sull'importo di una tantum per collegamento]</t>
  </si>
  <si>
    <t>Quantità in € per opzione di Affidabilità elevata e Finestra erogazione estesa</t>
  </si>
  <si>
    <t>TABELLA 2 - Opzione Classe di Servizio Real Time  - Dettaglio Quantità Stimate con Opzione Affidabilità elevata</t>
  </si>
  <si>
    <t>TABELLA 4 - Opzione Classe di Servizio Real Time  - Dettaglio Quantità Stimate con Opzione di Affidabilità elevata e Finestra Erogazione Estesa</t>
  </si>
  <si>
    <r>
      <t xml:space="preserve">1) Foglio </t>
    </r>
    <r>
      <rPr>
        <b/>
        <i/>
        <sz val="14"/>
        <color rgb="FF0070C0"/>
        <rFont val="Calibri"/>
        <family val="2"/>
        <scheme val="minor"/>
      </rPr>
      <t xml:space="preserve">"Pj Imp. Compl. - ALL.5D": </t>
    </r>
    <r>
      <rPr>
        <sz val="14"/>
        <color rgb="FF0070C0"/>
        <rFont val="Calibri"/>
        <family val="2"/>
        <scheme val="minor"/>
      </rPr>
      <t xml:space="preserve">foglio nel quale si esegue il </t>
    </r>
    <r>
      <rPr>
        <u/>
        <sz val="14"/>
        <color rgb="FF0070C0"/>
        <rFont val="Calibri"/>
        <family val="2"/>
        <scheme val="minor"/>
      </rPr>
      <t>calcolo automatico degli Importi Complessivi Offerti Pj</t>
    </r>
    <r>
      <rPr>
        <sz val="14"/>
        <color rgb="FF0070C0"/>
        <rFont val="Calibri"/>
        <family val="2"/>
        <scheme val="minor"/>
      </rPr>
      <t xml:space="preserve">, in funzione dei Prezzi Unitari Offerti Puj,k e delle maggiorazioni % offerte puj,k per ciascuna voce delle 7 Sessioni di offerta presenti nel foglio di lavoro </t>
    </r>
    <r>
      <rPr>
        <i/>
        <sz val="14"/>
        <color rgb="FF0070C0"/>
        <rFont val="Calibri"/>
        <family val="2"/>
        <scheme val="minor"/>
      </rPr>
      <t>"OE- Puj,k - ALL.5D"</t>
    </r>
    <r>
      <rPr>
        <sz val="14"/>
        <color rgb="FF0070C0"/>
        <rFont val="Calibri"/>
        <family val="2"/>
        <scheme val="minor"/>
      </rPr>
      <t xml:space="preserve">
</t>
    </r>
    <r>
      <rPr>
        <b/>
        <sz val="14"/>
        <color rgb="FF0070C0"/>
        <rFont val="Calibri"/>
        <family val="2"/>
        <scheme val="minor"/>
      </rPr>
      <t>2)</t>
    </r>
    <r>
      <rPr>
        <sz val="14"/>
        <color rgb="FF0070C0"/>
        <rFont val="Calibri"/>
        <family val="2"/>
        <scheme val="minor"/>
      </rPr>
      <t xml:space="preserve"> </t>
    </r>
    <r>
      <rPr>
        <b/>
        <sz val="14"/>
        <color rgb="FF0070C0"/>
        <rFont val="Calibri"/>
        <family val="2"/>
        <scheme val="minor"/>
      </rPr>
      <t>Foglio "OE- Puj,k - ALL.5D"</t>
    </r>
    <r>
      <rPr>
        <sz val="14"/>
        <color rgb="FF0070C0"/>
        <rFont val="Calibri"/>
        <family val="2"/>
        <scheme val="minor"/>
      </rPr>
      <t xml:space="preserve">: foglio nel quale </t>
    </r>
    <r>
      <rPr>
        <u/>
        <sz val="14"/>
        <color rgb="FF0070C0"/>
        <rFont val="Calibri"/>
        <family val="2"/>
        <scheme val="minor"/>
      </rPr>
      <t>il Concorrente deve inserire la propria Offerta Economica per ciascuna voce k-esima delle 7 Sessioni di offerta</t>
    </r>
    <r>
      <rPr>
        <sz val="14"/>
        <color rgb="FF0070C0"/>
        <rFont val="Calibri"/>
        <family val="2"/>
        <scheme val="minor"/>
      </rPr>
      <t xml:space="preserve">
</t>
    </r>
    <r>
      <rPr>
        <b/>
        <sz val="14"/>
        <color rgb="FF0070C0"/>
        <rFont val="Calibri"/>
        <family val="2"/>
        <scheme val="minor"/>
      </rPr>
      <t>3) Foglio "1a) Opz CoS RT - dettaglio":</t>
    </r>
    <r>
      <rPr>
        <sz val="14"/>
        <color rgb="FF0070C0"/>
        <rFont val="Calibri"/>
        <family val="2"/>
        <scheme val="minor"/>
      </rPr>
      <t xml:space="preserve"> foglio di appoggio e dettaglio relativo alla quantità stimata/peso espressa come valore in €</t>
    </r>
    <r>
      <rPr>
        <b/>
        <sz val="14"/>
        <color rgb="FF0070C0"/>
        <rFont val="Calibri"/>
        <family val="2"/>
        <scheme val="minor"/>
      </rPr>
      <t xml:space="preserve"> </t>
    </r>
    <r>
      <rPr>
        <sz val="14"/>
        <color rgb="FF0070C0"/>
        <rFont val="Calibri"/>
        <family val="2"/>
        <scheme val="minor"/>
      </rPr>
      <t xml:space="preserve">con opzione CoS Real Time. </t>
    </r>
    <r>
      <rPr>
        <u/>
        <sz val="14"/>
        <color rgb="FF0070C0"/>
        <rFont val="Calibri"/>
        <family val="2"/>
        <scheme val="minor"/>
      </rPr>
      <t>Tale foglio non deve essere compilato, in quanto funzionale al calcolo automatico del peso in €</t>
    </r>
    <r>
      <rPr>
        <sz val="14"/>
        <color rgb="FF0070C0"/>
        <rFont val="Calibri"/>
        <family val="2"/>
        <scheme val="minor"/>
      </rPr>
      <t xml:space="preserve">, in relazione ai prezzi unitari offerti nel foglio di cui al punto 2) per la Sessione 1.
</t>
    </r>
    <r>
      <rPr>
        <b/>
        <sz val="14"/>
        <color rgb="FF0070C0"/>
        <rFont val="Calibri"/>
        <family val="2"/>
        <scheme val="minor"/>
      </rPr>
      <t>4) Foglio "1b) Opz Connettività - dettaglio":</t>
    </r>
    <r>
      <rPr>
        <sz val="14"/>
        <color rgb="FF0070C0"/>
        <rFont val="Calibri"/>
        <family val="2"/>
        <scheme val="minor"/>
      </rPr>
      <t xml:space="preserve"> foglio di appoggio e dettaglio relativo alla quantità stimata/peso espressa come valore in € per opzioni di Affidabilità elevata, Finestra di erogazione estesa, e Affidabilità elevata + Finestra di erogazione estesa. </t>
    </r>
    <r>
      <rPr>
        <u/>
        <sz val="14"/>
        <color rgb="FF0070C0"/>
        <rFont val="Calibri"/>
        <family val="2"/>
        <scheme val="minor"/>
      </rPr>
      <t>Tale foglio non deve essere compilato,  in quanto funzionale al calcolo automatico dei pesi in €,</t>
    </r>
    <r>
      <rPr>
        <sz val="14"/>
        <color rgb="FF0070C0"/>
        <rFont val="Calibri"/>
        <family val="2"/>
        <scheme val="minor"/>
      </rPr>
      <t xml:space="preserve"> in relazione ai prezzi unitari offerti nel foglio di cui al punto 2) per la Sessione 1 e 2.
</t>
    </r>
    <r>
      <rPr>
        <b/>
        <sz val="14"/>
        <color rgb="FF0070C0"/>
        <rFont val="Calibri"/>
        <family val="2"/>
        <scheme val="minor"/>
      </rPr>
      <t>5) Foglio "1c) Opz Tel. Fissa - dettaglio":</t>
    </r>
    <r>
      <rPr>
        <sz val="14"/>
        <color rgb="FF0070C0"/>
        <rFont val="Calibri"/>
        <family val="2"/>
        <scheme val="minor"/>
      </rPr>
      <t xml:space="preserve"> foglio di appoggio e di dettaglio relativo alla quantità stimata/peso espressa come valore in € per le opzioni di Finestra di erogazione estesa dei servizi di Telefonia Fissa. </t>
    </r>
    <r>
      <rPr>
        <u/>
        <sz val="14"/>
        <color rgb="FF0070C0"/>
        <rFont val="Calibri"/>
        <family val="2"/>
        <scheme val="minor"/>
      </rPr>
      <t>Tale foglio non deve essere compilato,  in quanto funzionale al calcolo automatico dei pesi in €,</t>
    </r>
    <r>
      <rPr>
        <sz val="14"/>
        <color rgb="FF0070C0"/>
        <rFont val="Calibri"/>
        <family val="2"/>
        <scheme val="minor"/>
      </rPr>
      <t xml:space="preserve"> in relazione ai prezzi unitari offerti nel foglio di cui al punto 2) per la Sessione 4.</t>
    </r>
  </si>
  <si>
    <t>Canone mensile
STANDARD</t>
  </si>
  <si>
    <t>Canone mensile
AVANZATO</t>
  </si>
  <si>
    <t>Gara a procedura aperta ai sensi del D.Lgs. 36/2023 e s.m.i., suddivisa in 7 Lotti, per l’affidamento di un Accordo Quadro per ogni Lotto per servizi di connettività, servizi di telefonia fissa, servizi di sicurezza e servizi professionali nell’ambito del Sistema Pubblico di Connettività (SPC) per le Pubbliche Amministrazioni - Edizione n° 3 (SPC ed. 3) – ID 2573</t>
  </si>
  <si>
    <t>Gli Importi Complessivi Offerti (Pj) per ciascuna macrovoci economica j-esima del Lotto sono CALCOLATI AUTOMATICAMENTE, in relazione ai 
Pu j,k  e pu j,k offerti nel foglio di lavoro "OE - Pu j,k"</t>
  </si>
  <si>
    <t>Canone mensile (opz. sul 30% della BGA)
STANDARD</t>
  </si>
  <si>
    <t>Canone mensile (opz. sul 30% della BGA)
AVANZATO</t>
  </si>
  <si>
    <t>Servizi di Connettività - Profilo Standard</t>
  </si>
  <si>
    <t>Servizi di Connettività - Profilo Avanzato</t>
  </si>
  <si>
    <t>INSERIRE DAL CONCORRENTE - Prezzo unitario offerto dal concorrente (Puj,k)</t>
  </si>
  <si>
    <t>INSERIRE DAL CONCORRENTE - Maggiorazione % Offerta (puj,k)</t>
  </si>
  <si>
    <t>INSERIRE DAL CONCORRENTE - Prezzo unitario Offerto (Puj,k)</t>
  </si>
  <si>
    <t>ALLEGATO 5D - Dichiarazione Economica
Gara a procedura aperta ai sensi del D.Lgs. 36/2023 e s.m.i., suddivisa in 7 Lotti, per l’affidamento di un Accordo Quadro per ogni Lotto per servizi di connettività, servizi di telefonia fissa, servizi di sicurezza e servizi professionali nell’ambito del Sistema Pubblico di Connettività (SPC) per le Pubbliche Amministrazioni - Edizione n° 3 (SPC ed. 3) – ID 2573
LOTTO 5</t>
  </si>
  <si>
    <t>Lotto 5 PAL - CON ARROTONDAMENTO</t>
  </si>
  <si>
    <t>Quantità stimata  Lotto 5 (w j,k)</t>
  </si>
  <si>
    <t>Lotto 5 PAL</t>
  </si>
  <si>
    <t>Quantità stimata  Lotto 5 
(w cos_rt j,k)</t>
  </si>
  <si>
    <t>Quantità stimata  Lotto 5 
(w opz j,k)</t>
  </si>
  <si>
    <t>Quantità stimata  Lotto 5 
(wj,k)</t>
  </si>
  <si>
    <t>Quantità stimata  Lotto 5 
(w opz. j,k)</t>
  </si>
  <si>
    <t>Quantità stimata  Lotto 5 
(w j,k)</t>
  </si>
  <si>
    <t>Quantità stimata  Lotto 5 
(w AA j,k)</t>
  </si>
  <si>
    <t>Quantità stimata  Lotto 5 
(w FEE j,k)</t>
  </si>
  <si>
    <t>Quantità stimata  Lotto 5 
(w AA + FEE j,k)</t>
  </si>
  <si>
    <t>Opzione Affidabilità elevata + Finestra di Erogazione Estesa
[% aggiuntiva sull'importo di canone mensile per collegamento]</t>
  </si>
  <si>
    <t>Peso Complessivo in € per opzione CoS Real Time
(NB: dalla sommatoria sono escluse le voci k-esime relative a “una tantum”)</t>
  </si>
  <si>
    <t>Peso Complessivo in € per opzione Finestra di Erogazione Estesa
(NB: dalla sommatoria sono escluse le voci k-esime relative a “una tantum”)</t>
  </si>
  <si>
    <t>TABELLA 1 - Opzione Affidabilità elevata - Dettaglio Quantità Stimate</t>
  </si>
  <si>
    <t>Peso Complessivo in € per opzione Affidabilità elevata</t>
  </si>
  <si>
    <t>TABELLA 3 - Opzione Affidabilità elevata + Finestra Erogazione Estesa - Dettaglio Quantità Stimate</t>
  </si>
  <si>
    <t>Peso Complessivo in € per opzione Affidabilità elevata + Finestra di Erogazione Estesa</t>
  </si>
  <si>
    <t>Prezzo unitario a Base d'Asta (Puj,k)</t>
  </si>
  <si>
    <r>
      <t xml:space="preserve">SEZIONE 2 - OPZIONE Classe di Servizio Real Time -  MAGGIORAZIONE SERVIZI DI CONNETTIVITA' 
</t>
    </r>
    <r>
      <rPr>
        <b/>
        <sz val="8"/>
        <color theme="0"/>
        <rFont val="Calibri"/>
        <family val="2"/>
        <scheme val="minor"/>
      </rPr>
      <t>(*) Per il dettaglio dei pesi su ciascun profilo di connettività si rinvia al foglio "1a) Opz CoS Real Time - dettaglio"</t>
    </r>
  </si>
  <si>
    <t>Maggiorazione % a Base d'Asta (puj,k)</t>
  </si>
  <si>
    <r>
      <t xml:space="preserve">SEZIONE 3 - ULTERIORI OPZIONI - MAGGIORAZIONE SERVIZI DI CONNETTIVITA' 
</t>
    </r>
    <r>
      <rPr>
        <b/>
        <sz val="8"/>
        <color theme="0"/>
        <rFont val="Calibri"/>
        <family val="2"/>
        <scheme val="minor"/>
      </rPr>
      <t>(*) Per il dettaglio dei pesi su ciascun profilo di connettività si rinvia al foglio "1b) Opz Connettività - dettaglio"</t>
    </r>
  </si>
  <si>
    <r>
      <t xml:space="preserve">SEZIONE 5 - OPZIONI - MAGGIORAZIONE SERVIZI DI TELEFONIA FISSA 
</t>
    </r>
    <r>
      <rPr>
        <b/>
        <sz val="8"/>
        <color theme="0"/>
        <rFont val="Calibri"/>
        <family val="2"/>
        <scheme val="minor"/>
      </rPr>
      <t>(*) Per il dettaglio dei pesi su ciascun canale fonia si rinvia al foglio "1c) Opz Tel. Fissa - dettaglio"</t>
    </r>
  </si>
  <si>
    <t>Peso Complessivo in € per opzione CoS Real Time in Affidabilità elevata
(NB: dalla sommatoria sono escluse le voci k-esime relative a “una tantum”)</t>
  </si>
  <si>
    <t>Peso Complessivo in € per opzione CoS Real Time in Finestra di Erogazione estesa
(NB: dalla sommatoria sono escluse le voci k-esime relative a “una tantum”)</t>
  </si>
  <si>
    <t>Peso Complessivo in € per opzione CoS Real Time in Affidabilità elevata e Finestra di erogazione estesa
(NB: dalla sommatoria sono escluse le voci k-esime relative a “una tantum”)</t>
  </si>
  <si>
    <t>Prezzo unitario offerto dal concorrente - TRONCAMENTO/CHECK BDA UNITARIE 
(Puj,k [troncamento])</t>
  </si>
  <si>
    <t>Importo Complessivo per singola voce economica (j,k)  
Puj,k [troncamento]* wj,k</t>
  </si>
  <si>
    <t>Maggiorazione offerta dal concorrente - TRONCAMENTO/CHECK BDA UNITARIE 
(puj,k [troncamento])</t>
  </si>
  <si>
    <t>WAAP - Fascia Extra Small (fino a 500 Mbps)
[canone per appliance]</t>
  </si>
  <si>
    <t>SOC - Fascia Small (fino a 100 endpoint)
[canone per endpoint]</t>
  </si>
  <si>
    <t>SOC - Fascia Medium (fino a 500 endpoint)
[canone per endpoint]</t>
  </si>
  <si>
    <t>SOC - Fascia Large (fino a 1000 endpoint)
[canone per endpoint]</t>
  </si>
  <si>
    <t>SOC - Fascia Extra Large (fino a 5000 endpoint)
[canone per endpoint]</t>
  </si>
  <si>
    <t>Secure DNS (fino a 10000 utenti)
[canone per utenti]</t>
  </si>
  <si>
    <t>Telefoni IP Desktop - IP Soft Phone
[canone mensile per apparato]</t>
  </si>
  <si>
    <r>
      <rPr>
        <b/>
        <i/>
        <sz val="14"/>
        <color rgb="FF0070C0"/>
        <rFont val="Calibri"/>
        <family val="2"/>
        <scheme val="minor"/>
      </rPr>
      <t>LOTTO 5</t>
    </r>
    <r>
      <rPr>
        <i/>
        <sz val="14"/>
        <color rgb="FF0070C0"/>
        <rFont val="Calibri"/>
        <family val="2"/>
        <scheme val="minor"/>
      </rPr>
      <t xml:space="preserve">
</t>
    </r>
  </si>
</sst>
</file>

<file path=xl/styles.xml><?xml version="1.0" encoding="utf-8"?>
<styleSheet xmlns="http://purl.oclc.org/ooxml/spreadsheetml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7" formatCode="&quot;€&quot;\ #,##0.00;\-&quot;€&quot;\ #,##0.00"/>
    <numFmt numFmtId="41" formatCode="_-* #,##0_-;\-* #,##0_-;_-* &quot;-&quot;_-;_-@_-"/>
    <numFmt numFmtId="44" formatCode="_-&quot;€&quot;\ * #,##0.00_-;\-&quot;€&quot;\ * #,##0.00_-;_-&quot;€&quot;\ * &quot;-&quot;??_-;_-@_-"/>
    <numFmt numFmtId="164" formatCode="_-&quot;€&quot;\ * #,##0.0000_-;\-&quot;€&quot;\ * #,##0.0000_-;_-&quot;€&quot;\ * &quot;-&quot;????_-;_-@_-"/>
    <numFmt numFmtId="165" formatCode="0.0000"/>
    <numFmt numFmtId="166" formatCode="&quot;€&quot;\ #,##0.00"/>
    <numFmt numFmtId="167" formatCode="_-&quot;€&quot;\ * #,##0.000000_-;\-&quot;€&quot;\ * #,##0.000000_-;_-&quot;€&quot;\ * &quot;-&quot;??_-;_-@_-"/>
    <numFmt numFmtId="168" formatCode="0.0000%"/>
    <numFmt numFmtId="169" formatCode="&quot;€&quot;\ #,##0.0000;\-&quot;€&quot;\ #,##0.0000"/>
  </numFmts>
  <fonts count="2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b/>
      <sz val="9"/>
      <name val="Calibri"/>
      <family val="2"/>
      <scheme val="minor"/>
    </font>
    <font>
      <sz val="9"/>
      <name val="Calibri"/>
      <family val="2"/>
      <scheme val="minor"/>
    </font>
    <font>
      <sz val="8"/>
      <name val="Calibri"/>
      <family val="2"/>
      <scheme val="minor"/>
    </font>
    <font>
      <sz val="11"/>
      <color indexed="8"/>
      <name val="Calibri"/>
      <family val="2"/>
      <scheme val="minor"/>
    </font>
    <font>
      <b/>
      <sz val="12"/>
      <color theme="0"/>
      <name val="Calibri"/>
      <family val="2"/>
      <scheme val="minor"/>
    </font>
    <font>
      <sz val="9"/>
      <color rgb="FF000000"/>
      <name val="Calibri"/>
      <family val="2"/>
    </font>
    <font>
      <sz val="9"/>
      <name val="Calibri"/>
      <family val="2"/>
    </font>
    <font>
      <sz val="10"/>
      <color rgb="FF000000"/>
      <name val="Arial"/>
      <family val="2"/>
    </font>
    <font>
      <b/>
      <sz val="8"/>
      <color theme="0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sz val="14"/>
      <color rgb="FF0070C0"/>
      <name val="Calibri"/>
      <family val="2"/>
      <scheme val="minor"/>
    </font>
    <font>
      <b/>
      <sz val="14"/>
      <color rgb="FF0070C0"/>
      <name val="Calibri"/>
      <family val="2"/>
      <scheme val="minor"/>
    </font>
    <font>
      <b/>
      <i/>
      <sz val="14"/>
      <color rgb="FF0070C0"/>
      <name val="Calibri"/>
      <family val="2"/>
      <scheme val="minor"/>
    </font>
    <font>
      <u/>
      <sz val="14"/>
      <color rgb="FF0070C0"/>
      <name val="Calibri"/>
      <family val="2"/>
      <scheme val="minor"/>
    </font>
    <font>
      <i/>
      <sz val="14"/>
      <color rgb="FF0070C0"/>
      <name val="Calibri"/>
      <family val="2"/>
      <scheme val="minor"/>
    </font>
    <font>
      <b/>
      <sz val="14"/>
      <color rgb="FFFF0000"/>
      <name val="Calibri"/>
      <family val="2"/>
      <scheme val="minor"/>
    </font>
    <font>
      <b/>
      <sz val="14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4"/>
      <name val="Calibri"/>
      <family val="2"/>
      <scheme val="minor"/>
    </font>
    <font>
      <b/>
      <i/>
      <sz val="14"/>
      <color theme="1"/>
      <name val="Calibri"/>
      <family val="2"/>
      <scheme val="minor"/>
    </font>
    <font>
      <b/>
      <sz val="14"/>
      <color theme="0" tint="-0.34998626667073579"/>
      <name val="Calibri"/>
      <family val="2"/>
      <scheme val="minor"/>
    </font>
    <font>
      <sz val="14"/>
      <color theme="0" tint="-0.34998626667073579"/>
      <name val="Calibri"/>
      <family val="2"/>
      <scheme val="minor"/>
    </font>
  </fonts>
  <fills count="11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3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000"/>
        <bgColor indexed="64"/>
      </patternFill>
    </fill>
  </fills>
  <borders count="40">
    <border>
      <start/>
      <end/>
      <top/>
      <bottom/>
      <diagonal/>
    </border>
    <border>
      <start style="thin">
        <color theme="0" tint="-0.249977111117893"/>
      </start>
      <end style="thin">
        <color theme="0" tint="-0.249977111117893"/>
      </end>
      <top style="thin">
        <color theme="0" tint="-0.249977111117893"/>
      </top>
      <bottom style="thin">
        <color theme="0" tint="-0.249977111117893"/>
      </bottom>
      <diagonal/>
    </border>
    <border>
      <start style="thin">
        <color theme="0" tint="-0.249977111117893"/>
      </start>
      <end style="thin">
        <color theme="0" tint="-0.249977111117893"/>
      </end>
      <top style="thin">
        <color theme="0" tint="-0.249977111117893"/>
      </top>
      <bottom/>
      <diagonal/>
    </border>
    <border>
      <start style="thin">
        <color theme="0" tint="-0.249977111117893"/>
      </start>
      <end style="thin">
        <color theme="0" tint="-0.249977111117893"/>
      </end>
      <top/>
      <bottom style="thin">
        <color theme="0" tint="-0.249977111117893"/>
      </bottom>
      <diagonal/>
    </border>
    <border>
      <start style="thin">
        <color theme="0" tint="-0.14999847407452621"/>
      </start>
      <end style="thin">
        <color theme="0" tint="-0.14999847407452621"/>
      </end>
      <top style="thin">
        <color theme="0" tint="-0.14999847407452621"/>
      </top>
      <bottom style="thin">
        <color theme="0" tint="-0.14999847407452621"/>
      </bottom>
      <diagonal/>
    </border>
    <border>
      <start/>
      <end/>
      <top/>
      <bottom style="thin">
        <color theme="0" tint="-0.14999847407452621"/>
      </bottom>
      <diagonal/>
    </border>
    <border>
      <start/>
      <end style="thin">
        <color theme="0" tint="-0.14999847407452621"/>
      </end>
      <top style="thin">
        <color theme="0" tint="-0.14999847407452621"/>
      </top>
      <bottom style="thin">
        <color theme="0" tint="-0.14999847407452621"/>
      </bottom>
      <diagonal/>
    </border>
    <border>
      <start/>
      <end style="thin">
        <color theme="0" tint="-0.249977111117893"/>
      </end>
      <top style="thin">
        <color theme="0" tint="-0.249977111117893"/>
      </top>
      <bottom style="thin">
        <color theme="0" tint="-0.249977111117893"/>
      </bottom>
      <diagonal/>
    </border>
    <border>
      <start/>
      <end/>
      <top style="thin">
        <color theme="0" tint="-0.249977111117893"/>
      </top>
      <bottom style="thin">
        <color theme="0" tint="-0.249977111117893"/>
      </bottom>
      <diagonal/>
    </border>
    <border>
      <start style="medium">
        <color theme="3"/>
      </start>
      <end/>
      <top style="medium">
        <color theme="3"/>
      </top>
      <bottom/>
      <diagonal/>
    </border>
    <border>
      <start/>
      <end/>
      <top style="medium">
        <color theme="3"/>
      </top>
      <bottom/>
      <diagonal/>
    </border>
    <border>
      <start/>
      <end style="medium">
        <color theme="3"/>
      </end>
      <top style="medium">
        <color theme="3"/>
      </top>
      <bottom/>
      <diagonal/>
    </border>
    <border>
      <start style="medium">
        <color theme="3"/>
      </start>
      <end/>
      <top/>
      <bottom/>
      <diagonal/>
    </border>
    <border>
      <start/>
      <end style="medium">
        <color theme="3"/>
      </end>
      <top/>
      <bottom/>
      <diagonal/>
    </border>
    <border>
      <start style="medium">
        <color theme="3"/>
      </start>
      <end/>
      <top/>
      <bottom style="medium">
        <color theme="3"/>
      </bottom>
      <diagonal/>
    </border>
    <border>
      <start/>
      <end/>
      <top/>
      <bottom style="medium">
        <color theme="3"/>
      </bottom>
      <diagonal/>
    </border>
    <border>
      <start/>
      <end style="medium">
        <color theme="3"/>
      </end>
      <top/>
      <bottom style="medium">
        <color theme="3"/>
      </bottom>
      <diagonal/>
    </border>
    <border>
      <start style="thin">
        <color theme="0" tint="-0.249977111117893"/>
      </start>
      <end/>
      <top style="thin">
        <color theme="0" tint="-0.249977111117893"/>
      </top>
      <bottom style="thin">
        <color theme="0" tint="-0.249977111117893"/>
      </bottom>
      <diagonal/>
    </border>
    <border>
      <start style="medium">
        <color theme="0" tint="-0.499984740745262"/>
      </start>
      <end style="thin">
        <color theme="0" tint="-0.249977111117893"/>
      </end>
      <top style="medium">
        <color theme="0" tint="-0.499984740745262"/>
      </top>
      <bottom/>
      <diagonal/>
    </border>
    <border>
      <start/>
      <end style="thin">
        <color theme="0" tint="-0.249977111117893"/>
      </end>
      <top style="medium">
        <color theme="0" tint="-0.499984740745262"/>
      </top>
      <bottom/>
      <diagonal/>
    </border>
    <border>
      <start style="thin">
        <color theme="0" tint="-0.249977111117893"/>
      </start>
      <end style="thin">
        <color theme="0" tint="-0.249977111117893"/>
      </end>
      <top style="medium">
        <color theme="0" tint="-0.499984740745262"/>
      </top>
      <bottom/>
      <diagonal/>
    </border>
    <border>
      <start style="thin">
        <color theme="0" tint="-0.14999847407452621"/>
      </start>
      <end style="medium">
        <color theme="0" tint="-0.499984740745262"/>
      </end>
      <top style="medium">
        <color theme="0" tint="-0.499984740745262"/>
      </top>
      <bottom/>
      <diagonal/>
    </border>
    <border>
      <start style="medium">
        <color theme="0" tint="-0.499984740745262"/>
      </start>
      <end style="thin">
        <color theme="0" tint="-0.249977111117893"/>
      </end>
      <top style="thin">
        <color theme="0" tint="-0.249977111117893"/>
      </top>
      <bottom style="thin">
        <color theme="0" tint="-0.249977111117893"/>
      </bottom>
      <diagonal/>
    </border>
    <border>
      <start style="thin">
        <color theme="0" tint="-0.249977111117893"/>
      </start>
      <end style="medium">
        <color theme="0" tint="-0.499984740745262"/>
      </end>
      <top style="thin">
        <color theme="0" tint="-0.249977111117893"/>
      </top>
      <bottom style="thin">
        <color theme="0" tint="-0.249977111117893"/>
      </bottom>
      <diagonal/>
    </border>
    <border>
      <start style="medium">
        <color theme="0" tint="-0.499984740745262"/>
      </start>
      <end/>
      <top style="thin">
        <color theme="0" tint="-0.249977111117893"/>
      </top>
      <bottom style="medium">
        <color theme="0" tint="-0.499984740745262"/>
      </bottom>
      <diagonal/>
    </border>
    <border>
      <start/>
      <end/>
      <top style="thin">
        <color theme="0" tint="-0.249977111117893"/>
      </top>
      <bottom style="medium">
        <color theme="0" tint="-0.499984740745262"/>
      </bottom>
      <diagonal/>
    </border>
    <border>
      <start/>
      <end style="medium">
        <color theme="0" tint="-0.499984740745262"/>
      </end>
      <top/>
      <bottom style="medium">
        <color theme="0" tint="-0.499984740745262"/>
      </bottom>
      <diagonal/>
    </border>
    <border>
      <start style="medium">
        <color theme="0" tint="-0.499984740745262"/>
      </start>
      <end/>
      <top style="medium">
        <color theme="0" tint="-0.499984740745262"/>
      </top>
      <bottom style="medium">
        <color theme="0" tint="-0.499984740745262"/>
      </bottom>
      <diagonal/>
    </border>
    <border>
      <start/>
      <end/>
      <top style="medium">
        <color theme="0" tint="-0.499984740745262"/>
      </top>
      <bottom style="medium">
        <color theme="0" tint="-0.499984740745262"/>
      </bottom>
      <diagonal/>
    </border>
    <border>
      <start/>
      <end style="medium">
        <color theme="0" tint="-0.499984740745262"/>
      </end>
      <top style="medium">
        <color theme="0" tint="-0.499984740745262"/>
      </top>
      <bottom style="medium">
        <color theme="0" tint="-0.499984740745262"/>
      </bottom>
      <diagonal/>
    </border>
    <border>
      <start style="medium">
        <color theme="0" tint="-0.34998626667073579"/>
      </start>
      <end/>
      <top style="medium">
        <color theme="0" tint="-0.34998626667073579"/>
      </top>
      <bottom/>
      <diagonal/>
    </border>
    <border>
      <start/>
      <end/>
      <top style="medium">
        <color theme="0" tint="-0.34998626667073579"/>
      </top>
      <bottom/>
      <diagonal/>
    </border>
    <border>
      <start/>
      <end style="medium">
        <color theme="0" tint="-0.34998626667073579"/>
      </end>
      <top style="medium">
        <color theme="0" tint="-0.34998626667073579"/>
      </top>
      <bottom/>
      <diagonal/>
    </border>
    <border>
      <start style="medium">
        <color theme="0" tint="-0.34998626667073579"/>
      </start>
      <end/>
      <top/>
      <bottom/>
      <diagonal/>
    </border>
    <border>
      <start/>
      <end style="medium">
        <color theme="0" tint="-0.34998626667073579"/>
      </end>
      <top/>
      <bottom/>
      <diagonal/>
    </border>
    <border>
      <start style="medium">
        <color theme="0" tint="-0.34998626667073579"/>
      </start>
      <end/>
      <top/>
      <bottom style="medium">
        <color theme="0" tint="-0.34998626667073579"/>
      </bottom>
      <diagonal/>
    </border>
    <border>
      <start/>
      <end/>
      <top/>
      <bottom style="medium">
        <color theme="0" tint="-0.34998626667073579"/>
      </bottom>
      <diagonal/>
    </border>
    <border>
      <start/>
      <end style="medium">
        <color theme="0" tint="-0.34998626667073579"/>
      </end>
      <top/>
      <bottom style="medium">
        <color theme="0" tint="-0.34998626667073579"/>
      </bottom>
      <diagonal/>
    </border>
    <border>
      <start style="thin">
        <color theme="0" tint="-0.34998626667073579"/>
      </start>
      <end style="thin">
        <color theme="0" tint="-0.34998626667073579"/>
      </end>
      <top style="thin">
        <color theme="0" tint="-0.34998626667073579"/>
      </top>
      <bottom style="thin">
        <color theme="0" tint="-0.34998626667073579"/>
      </bottom>
      <diagonal/>
    </border>
    <border>
      <start/>
      <end/>
      <top/>
      <bottom style="thin">
        <color theme="0" tint="-0.249977111117893"/>
      </bottom>
      <diagonal/>
    </border>
  </borders>
  <cellStyleXfs count="9">
    <xf numFmtId="0" fontId="0" fillId="0" borderId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1" fontId="2" fillId="0" borderId="0" applyFont="0" applyFill="0" applyBorder="0" applyAlignment="0" applyProtection="0"/>
    <xf numFmtId="0" fontId="2" fillId="0" borderId="0"/>
    <xf numFmtId="0" fontId="1" fillId="0" borderId="0"/>
    <xf numFmtId="0" fontId="9" fillId="0" borderId="0"/>
    <xf numFmtId="0" fontId="1" fillId="0" borderId="0"/>
    <xf numFmtId="44" fontId="13" fillId="0" borderId="0" applyFont="0" applyFill="0" applyBorder="0" applyAlignment="0" applyProtection="0"/>
  </cellStyleXfs>
  <cellXfs count="184">
    <xf numFmtId="0" fontId="0" fillId="0" borderId="0" xfId="0"/>
    <xf numFmtId="0" fontId="4" fillId="0" borderId="0" xfId="0" applyFont="1"/>
    <xf numFmtId="0" fontId="5" fillId="0" borderId="0" xfId="0" applyFont="1"/>
    <xf numFmtId="44" fontId="4" fillId="0" borderId="0" xfId="0" applyNumberFormat="1" applyFont="1"/>
    <xf numFmtId="41" fontId="6" fillId="2" borderId="1" xfId="3" applyFont="1" applyFill="1" applyBorder="1" applyAlignment="1">
      <alignment horizontal="center" vertical="center" wrapText="1"/>
    </xf>
    <xf numFmtId="44" fontId="4" fillId="0" borderId="0" xfId="1" applyFont="1"/>
    <xf numFmtId="44" fontId="5" fillId="0" borderId="0" xfId="1" applyFont="1"/>
    <xf numFmtId="9" fontId="4" fillId="0" borderId="0" xfId="0" applyNumberFormat="1" applyFont="1"/>
    <xf numFmtId="44" fontId="5" fillId="0" borderId="0" xfId="0" applyNumberFormat="1" applyFont="1"/>
    <xf numFmtId="9" fontId="5" fillId="0" borderId="0" xfId="2" applyFont="1"/>
    <xf numFmtId="0" fontId="4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4" fillId="3" borderId="1" xfId="0" applyFont="1" applyFill="1" applyBorder="1" applyAlignment="1">
      <alignment horizontal="center" vertical="center"/>
    </xf>
    <xf numFmtId="0" fontId="4" fillId="3" borderId="1" xfId="0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0" fontId="11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3" borderId="1" xfId="0" applyFont="1" applyFill="1" applyBorder="1" applyAlignment="1">
      <alignment horizontal="left" vertical="center" wrapText="1"/>
    </xf>
    <xf numFmtId="0" fontId="4" fillId="0" borderId="2" xfId="0" applyFont="1" applyBorder="1" applyAlignment="1">
      <alignment horizontal="left" vertical="center" wrapText="1"/>
    </xf>
    <xf numFmtId="3" fontId="4" fillId="3" borderId="1" xfId="0" applyNumberFormat="1" applyFont="1" applyFill="1" applyBorder="1" applyAlignment="1">
      <alignment horizontal="center" vertical="center"/>
    </xf>
    <xf numFmtId="3" fontId="4" fillId="0" borderId="1" xfId="0" applyNumberFormat="1" applyFont="1" applyBorder="1" applyAlignment="1">
      <alignment horizontal="center" vertical="center"/>
    </xf>
    <xf numFmtId="4" fontId="4" fillId="3" borderId="1" xfId="0" applyNumberFormat="1" applyFont="1" applyFill="1" applyBorder="1" applyAlignment="1">
      <alignment horizontal="center" vertical="center"/>
    </xf>
    <xf numFmtId="4" fontId="4" fillId="0" borderId="1" xfId="0" applyNumberFormat="1" applyFont="1" applyBorder="1" applyAlignment="1">
      <alignment horizontal="center" vertical="center"/>
    </xf>
    <xf numFmtId="3" fontId="6" fillId="7" borderId="1" xfId="3" applyNumberFormat="1" applyFont="1" applyFill="1" applyBorder="1" applyAlignment="1">
      <alignment horizontal="center" vertical="center" wrapText="1"/>
    </xf>
    <xf numFmtId="3" fontId="4" fillId="0" borderId="0" xfId="0" applyNumberFormat="1" applyFont="1"/>
    <xf numFmtId="44" fontId="0" fillId="0" borderId="0" xfId="0" applyNumberFormat="1"/>
    <xf numFmtId="44" fontId="4" fillId="0" borderId="2" xfId="1" applyFont="1" applyFill="1" applyBorder="1" applyAlignment="1">
      <alignment horizontal="center" vertical="center"/>
    </xf>
    <xf numFmtId="0" fontId="7" fillId="3" borderId="1" xfId="0" applyFont="1" applyFill="1" applyBorder="1" applyAlignment="1">
      <alignment horizontal="center" vertical="center"/>
    </xf>
    <xf numFmtId="44" fontId="4" fillId="0" borderId="2" xfId="1" applyFont="1" applyFill="1" applyBorder="1" applyAlignment="1">
      <alignment horizontal="center" vertical="center" wrapText="1"/>
    </xf>
    <xf numFmtId="0" fontId="5" fillId="5" borderId="4" xfId="0" applyFont="1" applyFill="1" applyBorder="1" applyAlignment="1">
      <alignment horizontal="center" vertical="center"/>
    </xf>
    <xf numFmtId="0" fontId="4" fillId="0" borderId="1" xfId="0" applyFont="1" applyBorder="1" applyAlignment="1">
      <alignment vertical="center" wrapText="1"/>
    </xf>
    <xf numFmtId="165" fontId="4" fillId="0" borderId="0" xfId="0" applyNumberFormat="1" applyFont="1"/>
    <xf numFmtId="0" fontId="7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left" vertical="center" wrapText="1"/>
    </xf>
    <xf numFmtId="0" fontId="5" fillId="5" borderId="6" xfId="0" applyFont="1" applyFill="1" applyBorder="1" applyAlignment="1">
      <alignment horizontal="center" vertical="center"/>
    </xf>
    <xf numFmtId="44" fontId="5" fillId="0" borderId="0" xfId="1" applyFont="1" applyBorder="1"/>
    <xf numFmtId="165" fontId="5" fillId="0" borderId="0" xfId="0" applyNumberFormat="1" applyFont="1"/>
    <xf numFmtId="164" fontId="0" fillId="0" borderId="0" xfId="0" applyNumberFormat="1"/>
    <xf numFmtId="3" fontId="4" fillId="0" borderId="0" xfId="0" applyNumberFormat="1" applyFont="1" applyAlignment="1">
      <alignment wrapText="1"/>
    </xf>
    <xf numFmtId="0" fontId="4" fillId="0" borderId="17" xfId="0" applyFont="1" applyBorder="1" applyAlignment="1">
      <alignment horizontal="center" vertical="center"/>
    </xf>
    <xf numFmtId="41" fontId="6" fillId="2" borderId="2" xfId="3" applyFont="1" applyFill="1" applyBorder="1" applyAlignment="1">
      <alignment horizontal="center" vertical="center" wrapText="1"/>
    </xf>
    <xf numFmtId="9" fontId="5" fillId="0" borderId="1" xfId="2" applyFont="1" applyBorder="1" applyAlignment="1">
      <alignment horizontal="center" vertical="center"/>
    </xf>
    <xf numFmtId="44" fontId="6" fillId="0" borderId="1" xfId="1" applyFont="1" applyFill="1" applyBorder="1" applyAlignment="1">
      <alignment horizontal="center" vertical="center"/>
    </xf>
    <xf numFmtId="166" fontId="6" fillId="0" borderId="1" xfId="1" applyNumberFormat="1" applyFont="1" applyFill="1" applyBorder="1" applyAlignment="1">
      <alignment horizontal="center" vertical="center"/>
    </xf>
    <xf numFmtId="166" fontId="6" fillId="0" borderId="2" xfId="1" applyNumberFormat="1" applyFont="1" applyFill="1" applyBorder="1" applyAlignment="1">
      <alignment horizontal="center" vertical="center"/>
    </xf>
    <xf numFmtId="7" fontId="6" fillId="0" borderId="1" xfId="1" applyNumberFormat="1" applyFont="1" applyFill="1" applyBorder="1" applyAlignment="1">
      <alignment horizontal="center" vertical="center"/>
    </xf>
    <xf numFmtId="0" fontId="4" fillId="0" borderId="0" xfId="0" applyFont="1" applyAlignment="1">
      <alignment horizontal="center"/>
    </xf>
    <xf numFmtId="0" fontId="3" fillId="0" borderId="5" xfId="0" applyFont="1" applyBorder="1" applyAlignment="1">
      <alignment horizontal="center" vertical="center" wrapText="1"/>
    </xf>
    <xf numFmtId="166" fontId="0" fillId="0" borderId="0" xfId="0" applyNumberFormat="1"/>
    <xf numFmtId="167" fontId="4" fillId="0" borderId="0" xfId="0" applyNumberFormat="1" applyFont="1" applyAlignment="1">
      <alignment horizontal="center"/>
    </xf>
    <xf numFmtId="167" fontId="6" fillId="5" borderId="1" xfId="1" applyNumberFormat="1" applyFont="1" applyFill="1" applyBorder="1" applyAlignment="1">
      <alignment horizontal="center" vertical="center"/>
    </xf>
    <xf numFmtId="167" fontId="6" fillId="9" borderId="1" xfId="3" applyNumberFormat="1" applyFont="1" applyFill="1" applyBorder="1" applyAlignment="1">
      <alignment horizontal="center" vertical="center" wrapText="1"/>
    </xf>
    <xf numFmtId="0" fontId="16" fillId="0" borderId="0" xfId="0" applyFont="1"/>
    <xf numFmtId="3" fontId="22" fillId="0" borderId="0" xfId="0" applyNumberFormat="1" applyFont="1" applyAlignment="1">
      <alignment horizontal="center" vertical="center" wrapText="1"/>
    </xf>
    <xf numFmtId="41" fontId="23" fillId="2" borderId="18" xfId="3" applyFont="1" applyFill="1" applyBorder="1" applyAlignment="1">
      <alignment horizontal="center" vertical="center" wrapText="1"/>
    </xf>
    <xf numFmtId="41" fontId="23" fillId="2" borderId="19" xfId="3" applyFont="1" applyFill="1" applyBorder="1" applyAlignment="1">
      <alignment horizontal="center" vertical="center" wrapText="1"/>
    </xf>
    <xf numFmtId="41" fontId="23" fillId="2" borderId="20" xfId="3" applyFont="1" applyFill="1" applyBorder="1" applyAlignment="1">
      <alignment horizontal="center" vertical="center" wrapText="1"/>
    </xf>
    <xf numFmtId="0" fontId="24" fillId="3" borderId="22" xfId="0" applyFont="1" applyFill="1" applyBorder="1" applyAlignment="1">
      <alignment horizontal="center" vertical="center"/>
    </xf>
    <xf numFmtId="0" fontId="24" fillId="3" borderId="7" xfId="0" applyFont="1" applyFill="1" applyBorder="1" applyAlignment="1">
      <alignment horizontal="center" vertical="center"/>
    </xf>
    <xf numFmtId="0" fontId="16" fillId="3" borderId="1" xfId="0" applyFont="1" applyFill="1" applyBorder="1" applyAlignment="1">
      <alignment horizontal="left" vertical="center" wrapText="1"/>
    </xf>
    <xf numFmtId="44" fontId="16" fillId="0" borderId="23" xfId="1" applyFont="1" applyFill="1" applyBorder="1"/>
    <xf numFmtId="44" fontId="16" fillId="0" borderId="23" xfId="1" applyFont="1" applyBorder="1"/>
    <xf numFmtId="44" fontId="16" fillId="0" borderId="23" xfId="0" applyNumberFormat="1" applyFont="1" applyBorder="1"/>
    <xf numFmtId="44" fontId="25" fillId="0" borderId="23" xfId="0" applyNumberFormat="1" applyFont="1" applyBorder="1"/>
    <xf numFmtId="44" fontId="24" fillId="8" borderId="26" xfId="0" applyNumberFormat="1" applyFont="1" applyFill="1" applyBorder="1"/>
    <xf numFmtId="0" fontId="27" fillId="0" borderId="0" xfId="0" applyFont="1" applyAlignment="1">
      <alignment horizontal="right"/>
    </xf>
    <xf numFmtId="44" fontId="28" fillId="0" borderId="0" xfId="0" applyNumberFormat="1" applyFont="1"/>
    <xf numFmtId="44" fontId="24" fillId="8" borderId="29" xfId="0" applyNumberFormat="1" applyFont="1" applyFill="1" applyBorder="1"/>
    <xf numFmtId="44" fontId="16" fillId="0" borderId="0" xfId="0" applyNumberFormat="1" applyFont="1"/>
    <xf numFmtId="44" fontId="4" fillId="0" borderId="0" xfId="1" applyFont="1" applyAlignment="1">
      <alignment horizontal="center"/>
    </xf>
    <xf numFmtId="168" fontId="6" fillId="5" borderId="7" xfId="2" applyNumberFormat="1" applyFont="1" applyFill="1" applyBorder="1" applyAlignment="1">
      <alignment horizontal="center" vertical="center"/>
    </xf>
    <xf numFmtId="44" fontId="4" fillId="5" borderId="1" xfId="1" applyFont="1" applyFill="1" applyBorder="1"/>
    <xf numFmtId="0" fontId="15" fillId="0" borderId="30" xfId="0" applyFont="1" applyBorder="1" applyAlignment="1">
      <alignment vertical="center"/>
    </xf>
    <xf numFmtId="3" fontId="4" fillId="0" borderId="33" xfId="0" applyNumberFormat="1" applyFont="1" applyBorder="1" applyAlignment="1">
      <alignment wrapText="1"/>
    </xf>
    <xf numFmtId="0" fontId="0" fillId="0" borderId="34" xfId="0" applyBorder="1"/>
    <xf numFmtId="3" fontId="4" fillId="0" borderId="35" xfId="0" applyNumberFormat="1" applyFont="1" applyBorder="1" applyAlignment="1">
      <alignment wrapText="1"/>
    </xf>
    <xf numFmtId="44" fontId="5" fillId="0" borderId="36" xfId="1" applyFont="1" applyBorder="1"/>
    <xf numFmtId="0" fontId="0" fillId="0" borderId="36" xfId="0" applyBorder="1"/>
    <xf numFmtId="0" fontId="0" fillId="0" borderId="37" xfId="0" applyBorder="1"/>
    <xf numFmtId="44" fontId="0" fillId="0" borderId="34" xfId="0" applyNumberFormat="1" applyBorder="1"/>
    <xf numFmtId="0" fontId="0" fillId="0" borderId="33" xfId="0" applyBorder="1"/>
    <xf numFmtId="44" fontId="0" fillId="0" borderId="36" xfId="0" applyNumberFormat="1" applyBorder="1"/>
    <xf numFmtId="44" fontId="0" fillId="0" borderId="37" xfId="0" applyNumberFormat="1" applyBorder="1"/>
    <xf numFmtId="0" fontId="3" fillId="0" borderId="31" xfId="0" applyFont="1" applyBorder="1"/>
    <xf numFmtId="0" fontId="3" fillId="0" borderId="32" xfId="0" applyFont="1" applyBorder="1"/>
    <xf numFmtId="0" fontId="5" fillId="0" borderId="33" xfId="0" applyFont="1" applyBorder="1" applyAlignment="1">
      <alignment horizontal="left" wrapText="1"/>
    </xf>
    <xf numFmtId="0" fontId="3" fillId="0" borderId="0" xfId="0" applyFont="1"/>
    <xf numFmtId="0" fontId="3" fillId="0" borderId="34" xfId="0" applyFont="1" applyBorder="1"/>
    <xf numFmtId="0" fontId="5" fillId="0" borderId="35" xfId="0" applyFont="1" applyBorder="1" applyAlignment="1">
      <alignment horizontal="left" wrapText="1"/>
    </xf>
    <xf numFmtId="44" fontId="5" fillId="0" borderId="36" xfId="0" applyNumberFormat="1" applyFont="1" applyBorder="1"/>
    <xf numFmtId="0" fontId="3" fillId="0" borderId="36" xfId="0" applyFont="1" applyBorder="1"/>
    <xf numFmtId="0" fontId="3" fillId="0" borderId="37" xfId="0" applyFont="1" applyBorder="1"/>
    <xf numFmtId="44" fontId="6" fillId="5" borderId="1" xfId="1" applyFont="1" applyFill="1" applyBorder="1" applyAlignment="1">
      <alignment horizontal="center" vertical="center"/>
    </xf>
    <xf numFmtId="167" fontId="7" fillId="4" borderId="1" xfId="1" applyNumberFormat="1" applyFont="1" applyFill="1" applyBorder="1" applyAlignment="1" applyProtection="1">
      <alignment horizontal="center" vertical="center"/>
      <protection locked="0"/>
    </xf>
    <xf numFmtId="167" fontId="7" fillId="4" borderId="2" xfId="1" applyNumberFormat="1" applyFont="1" applyFill="1" applyBorder="1" applyAlignment="1" applyProtection="1">
      <alignment horizontal="center" vertical="center"/>
      <protection locked="0"/>
    </xf>
    <xf numFmtId="168" fontId="7" fillId="4" borderId="7" xfId="2" applyNumberFormat="1" applyFont="1" applyFill="1" applyBorder="1" applyAlignment="1" applyProtection="1">
      <alignment horizontal="center" vertical="center"/>
      <protection locked="0"/>
    </xf>
    <xf numFmtId="167" fontId="4" fillId="0" borderId="0" xfId="0" applyNumberFormat="1" applyFont="1" applyAlignment="1" applyProtection="1">
      <alignment horizontal="center"/>
      <protection locked="0"/>
    </xf>
    <xf numFmtId="41" fontId="6" fillId="2" borderId="17" xfId="3" applyFont="1" applyFill="1" applyBorder="1" applyAlignment="1">
      <alignment horizontal="center" vertical="center" wrapText="1"/>
    </xf>
    <xf numFmtId="0" fontId="4" fillId="3" borderId="17" xfId="0" applyFont="1" applyFill="1" applyBorder="1" applyAlignment="1">
      <alignment horizontal="center" vertical="center"/>
    </xf>
    <xf numFmtId="0" fontId="5" fillId="5" borderId="38" xfId="0" applyFont="1" applyFill="1" applyBorder="1" applyAlignment="1">
      <alignment horizontal="center" vertical="center"/>
    </xf>
    <xf numFmtId="44" fontId="5" fillId="0" borderId="38" xfId="0" applyNumberFormat="1" applyFont="1" applyBorder="1"/>
    <xf numFmtId="44" fontId="4" fillId="0" borderId="0" xfId="1" applyFont="1" applyBorder="1"/>
    <xf numFmtId="3" fontId="5" fillId="0" borderId="33" xfId="0" applyNumberFormat="1" applyFont="1" applyBorder="1" applyAlignment="1">
      <alignment wrapText="1"/>
    </xf>
    <xf numFmtId="3" fontId="5" fillId="0" borderId="35" xfId="0" applyNumberFormat="1" applyFont="1" applyBorder="1" applyAlignment="1">
      <alignment wrapText="1"/>
    </xf>
    <xf numFmtId="4" fontId="4" fillId="3" borderId="17" xfId="0" applyNumberFormat="1" applyFont="1" applyFill="1" applyBorder="1" applyAlignment="1">
      <alignment horizontal="center" vertical="center"/>
    </xf>
    <xf numFmtId="4" fontId="4" fillId="0" borderId="17" xfId="0" applyNumberFormat="1" applyFont="1" applyBorder="1" applyAlignment="1">
      <alignment horizontal="center" vertical="center"/>
    </xf>
    <xf numFmtId="44" fontId="4" fillId="5" borderId="38" xfId="1" applyFont="1" applyFill="1" applyBorder="1"/>
    <xf numFmtId="0" fontId="4" fillId="3" borderId="8" xfId="0" applyFont="1" applyFill="1" applyBorder="1" applyAlignment="1">
      <alignment horizontal="center" vertical="center"/>
    </xf>
    <xf numFmtId="0" fontId="4" fillId="0" borderId="8" xfId="0" applyFont="1" applyBorder="1" applyAlignment="1">
      <alignment horizontal="center" vertical="center"/>
    </xf>
    <xf numFmtId="44" fontId="4" fillId="0" borderId="38" xfId="0" applyNumberFormat="1" applyFont="1" applyBorder="1"/>
    <xf numFmtId="169" fontId="6" fillId="0" borderId="1" xfId="1" applyNumberFormat="1" applyFont="1" applyFill="1" applyBorder="1" applyAlignment="1">
      <alignment horizontal="center" vertical="center"/>
    </xf>
    <xf numFmtId="44" fontId="4" fillId="0" borderId="1" xfId="1" applyFont="1" applyBorder="1" applyAlignment="1">
      <alignment horizontal="center" vertical="center"/>
    </xf>
    <xf numFmtId="44" fontId="4" fillId="3" borderId="1" xfId="1" applyFont="1" applyFill="1" applyBorder="1" applyAlignment="1">
      <alignment horizontal="center" vertical="center"/>
    </xf>
    <xf numFmtId="44" fontId="4" fillId="0" borderId="1" xfId="1" applyFont="1" applyFill="1" applyBorder="1" applyAlignment="1">
      <alignment horizontal="center" vertical="center"/>
    </xf>
    <xf numFmtId="0" fontId="24" fillId="5" borderId="21" xfId="0" applyFont="1" applyFill="1" applyBorder="1" applyAlignment="1">
      <alignment horizontal="center" vertical="center" wrapText="1"/>
    </xf>
    <xf numFmtId="167" fontId="6" fillId="10" borderId="1" xfId="3" applyNumberFormat="1" applyFont="1" applyFill="1" applyBorder="1" applyAlignment="1" applyProtection="1">
      <alignment horizontal="center" vertical="center" wrapText="1"/>
      <protection locked="0"/>
    </xf>
    <xf numFmtId="0" fontId="16" fillId="0" borderId="9" xfId="0" applyFont="1" applyBorder="1" applyAlignment="1">
      <alignment horizontal="center"/>
    </xf>
    <xf numFmtId="0" fontId="16" fillId="0" borderId="10" xfId="0" applyFont="1" applyBorder="1" applyAlignment="1">
      <alignment horizontal="center"/>
    </xf>
    <xf numFmtId="0" fontId="16" fillId="0" borderId="11" xfId="0" applyFont="1" applyBorder="1" applyAlignment="1">
      <alignment horizontal="center"/>
    </xf>
    <xf numFmtId="0" fontId="16" fillId="0" borderId="12" xfId="0" applyFont="1" applyBorder="1" applyAlignment="1">
      <alignment horizontal="center"/>
    </xf>
    <xf numFmtId="0" fontId="16" fillId="0" borderId="0" xfId="0" applyFont="1" applyAlignment="1">
      <alignment horizontal="center"/>
    </xf>
    <xf numFmtId="0" fontId="16" fillId="0" borderId="13" xfId="0" applyFont="1" applyBorder="1" applyAlignment="1">
      <alignment horizontal="center"/>
    </xf>
    <xf numFmtId="0" fontId="21" fillId="0" borderId="12" xfId="0" applyFont="1" applyBorder="1" applyAlignment="1">
      <alignment horizontal="center" vertical="center"/>
    </xf>
    <xf numFmtId="0" fontId="21" fillId="0" borderId="0" xfId="0" applyFont="1" applyAlignment="1">
      <alignment horizontal="center" vertical="center"/>
    </xf>
    <xf numFmtId="0" fontId="21" fillId="0" borderId="13" xfId="0" applyFont="1" applyBorder="1" applyAlignment="1">
      <alignment horizontal="center" vertical="center"/>
    </xf>
    <xf numFmtId="0" fontId="21" fillId="0" borderId="14" xfId="0" applyFont="1" applyBorder="1" applyAlignment="1">
      <alignment horizontal="center" vertical="center"/>
    </xf>
    <xf numFmtId="0" fontId="21" fillId="0" borderId="15" xfId="0" applyFont="1" applyBorder="1" applyAlignment="1">
      <alignment horizontal="center" vertical="center"/>
    </xf>
    <xf numFmtId="0" fontId="21" fillId="0" borderId="16" xfId="0" applyFont="1" applyBorder="1" applyAlignment="1">
      <alignment horizontal="center" vertical="center"/>
    </xf>
    <xf numFmtId="0" fontId="18" fillId="0" borderId="12" xfId="0" applyFont="1" applyBorder="1" applyAlignment="1">
      <alignment horizontal="center" vertical="center" wrapText="1"/>
    </xf>
    <xf numFmtId="0" fontId="18" fillId="0" borderId="0" xfId="0" applyFont="1" applyAlignment="1">
      <alignment horizontal="center" vertical="center" wrapText="1"/>
    </xf>
    <xf numFmtId="0" fontId="18" fillId="0" borderId="13" xfId="0" applyFont="1" applyBorder="1" applyAlignment="1">
      <alignment horizontal="center" vertical="center" wrapText="1"/>
    </xf>
    <xf numFmtId="0" fontId="21" fillId="0" borderId="30" xfId="0" applyFont="1" applyBorder="1" applyAlignment="1">
      <alignment horizontal="center" wrapText="1"/>
    </xf>
    <xf numFmtId="0" fontId="21" fillId="0" borderId="31" xfId="0" applyFont="1" applyBorder="1" applyAlignment="1">
      <alignment horizontal="center"/>
    </xf>
    <xf numFmtId="0" fontId="21" fillId="0" borderId="32" xfId="0" applyFont="1" applyBorder="1" applyAlignment="1">
      <alignment horizontal="center"/>
    </xf>
    <xf numFmtId="0" fontId="21" fillId="0" borderId="33" xfId="0" applyFont="1" applyBorder="1" applyAlignment="1">
      <alignment horizontal="center"/>
    </xf>
    <xf numFmtId="0" fontId="21" fillId="0" borderId="0" xfId="0" applyFont="1" applyAlignment="1">
      <alignment horizontal="center"/>
    </xf>
    <xf numFmtId="0" fontId="21" fillId="0" borderId="34" xfId="0" applyFont="1" applyBorder="1" applyAlignment="1">
      <alignment horizontal="center"/>
    </xf>
    <xf numFmtId="0" fontId="18" fillId="0" borderId="33" xfId="0" applyFont="1" applyBorder="1" applyAlignment="1">
      <alignment horizontal="left" vertical="center" wrapText="1"/>
    </xf>
    <xf numFmtId="0" fontId="18" fillId="0" borderId="0" xfId="0" applyFont="1" applyAlignment="1">
      <alignment horizontal="left" vertical="center" wrapText="1"/>
    </xf>
    <xf numFmtId="0" fontId="18" fillId="0" borderId="34" xfId="0" applyFont="1" applyBorder="1" applyAlignment="1">
      <alignment horizontal="left" vertical="center" wrapText="1"/>
    </xf>
    <xf numFmtId="0" fontId="21" fillId="0" borderId="33" xfId="0" applyFont="1" applyBorder="1" applyAlignment="1">
      <alignment horizontal="center" vertical="center"/>
    </xf>
    <xf numFmtId="0" fontId="21" fillId="0" borderId="34" xfId="0" applyFont="1" applyBorder="1" applyAlignment="1">
      <alignment horizontal="center" vertical="center"/>
    </xf>
    <xf numFmtId="0" fontId="21" fillId="0" borderId="35" xfId="0" applyFont="1" applyBorder="1" applyAlignment="1">
      <alignment horizontal="center" vertical="center"/>
    </xf>
    <xf numFmtId="0" fontId="21" fillId="0" borderId="36" xfId="0" applyFont="1" applyBorder="1" applyAlignment="1">
      <alignment horizontal="center" vertical="center"/>
    </xf>
    <xf numFmtId="0" fontId="21" fillId="0" borderId="37" xfId="0" applyFont="1" applyBorder="1" applyAlignment="1">
      <alignment horizontal="center" vertical="center"/>
    </xf>
    <xf numFmtId="0" fontId="19" fillId="0" borderId="36" xfId="0" applyFont="1" applyBorder="1" applyAlignment="1">
      <alignment horizontal="center" vertical="top" wrapText="1"/>
    </xf>
    <xf numFmtId="0" fontId="26" fillId="0" borderId="24" xfId="0" applyFont="1" applyBorder="1" applyAlignment="1">
      <alignment horizontal="right" vertical="center"/>
    </xf>
    <xf numFmtId="0" fontId="26" fillId="0" borderId="25" xfId="0" applyFont="1" applyBorder="1" applyAlignment="1">
      <alignment horizontal="right" vertical="center"/>
    </xf>
    <xf numFmtId="0" fontId="26" fillId="0" borderId="27" xfId="0" applyFont="1" applyBorder="1" applyAlignment="1">
      <alignment horizontal="right" vertical="center"/>
    </xf>
    <xf numFmtId="0" fontId="26" fillId="0" borderId="28" xfId="0" applyFont="1" applyBorder="1" applyAlignment="1">
      <alignment horizontal="right" vertical="center"/>
    </xf>
    <xf numFmtId="3" fontId="22" fillId="0" borderId="0" xfId="0" applyNumberFormat="1" applyFont="1" applyAlignment="1">
      <alignment horizontal="center" vertical="center" wrapText="1"/>
    </xf>
    <xf numFmtId="10" fontId="6" fillId="5" borderId="2" xfId="2" applyNumberFormat="1" applyFont="1" applyFill="1" applyBorder="1" applyAlignment="1">
      <alignment horizontal="center" vertical="center"/>
    </xf>
    <xf numFmtId="10" fontId="6" fillId="5" borderId="3" xfId="2" applyNumberFormat="1" applyFont="1" applyFill="1" applyBorder="1" applyAlignment="1">
      <alignment horizontal="center" vertical="center"/>
    </xf>
    <xf numFmtId="167" fontId="6" fillId="5" borderId="2" xfId="1" applyNumberFormat="1" applyFont="1" applyFill="1" applyBorder="1" applyAlignment="1">
      <alignment horizontal="center" vertical="center"/>
    </xf>
    <xf numFmtId="167" fontId="6" fillId="5" borderId="3" xfId="1" applyNumberFormat="1" applyFont="1" applyFill="1" applyBorder="1" applyAlignment="1">
      <alignment horizontal="center" vertical="center"/>
    </xf>
    <xf numFmtId="168" fontId="7" fillId="4" borderId="2" xfId="2" applyNumberFormat="1" applyFont="1" applyFill="1" applyBorder="1" applyAlignment="1" applyProtection="1">
      <alignment horizontal="center" vertical="center"/>
      <protection locked="0"/>
    </xf>
    <xf numFmtId="168" fontId="7" fillId="4" borderId="3" xfId="2" applyNumberFormat="1" applyFont="1" applyFill="1" applyBorder="1" applyAlignment="1" applyProtection="1">
      <alignment horizontal="center" vertical="center"/>
      <protection locked="0"/>
    </xf>
    <xf numFmtId="0" fontId="4" fillId="0" borderId="2" xfId="0" applyFont="1" applyBorder="1" applyAlignment="1">
      <alignment horizontal="left" vertical="center" wrapText="1"/>
    </xf>
    <xf numFmtId="0" fontId="4" fillId="0" borderId="3" xfId="0" applyFont="1" applyBorder="1" applyAlignment="1">
      <alignment horizontal="left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9" fontId="6" fillId="0" borderId="2" xfId="1" applyNumberFormat="1" applyFont="1" applyFill="1" applyBorder="1" applyAlignment="1">
      <alignment horizontal="center" vertical="center"/>
    </xf>
    <xf numFmtId="9" fontId="6" fillId="0" borderId="3" xfId="1" applyNumberFormat="1" applyFont="1" applyFill="1" applyBorder="1" applyAlignment="1">
      <alignment horizontal="center" vertical="center"/>
    </xf>
    <xf numFmtId="9" fontId="6" fillId="0" borderId="2" xfId="2" applyFont="1" applyFill="1" applyBorder="1" applyAlignment="1">
      <alignment horizontal="center" vertical="center"/>
    </xf>
    <xf numFmtId="9" fontId="6" fillId="0" borderId="3" xfId="2" applyFont="1" applyFill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44" fontId="10" fillId="6" borderId="8" xfId="0" applyNumberFormat="1" applyFont="1" applyFill="1" applyBorder="1" applyAlignment="1">
      <alignment horizontal="center" vertical="center"/>
    </xf>
    <xf numFmtId="44" fontId="10" fillId="6" borderId="39" xfId="0" applyNumberFormat="1" applyFont="1" applyFill="1" applyBorder="1" applyAlignment="1">
      <alignment horizontal="center" vertical="center"/>
    </xf>
    <xf numFmtId="44" fontId="10" fillId="6" borderId="8" xfId="0" applyNumberFormat="1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 wrapText="1"/>
    </xf>
    <xf numFmtId="167" fontId="7" fillId="4" borderId="2" xfId="1" applyNumberFormat="1" applyFont="1" applyFill="1" applyBorder="1" applyAlignment="1" applyProtection="1">
      <alignment horizontal="center" vertical="center"/>
      <protection locked="0"/>
    </xf>
    <xf numFmtId="167" fontId="7" fillId="4" borderId="3" xfId="1" applyNumberFormat="1" applyFont="1" applyFill="1" applyBorder="1" applyAlignment="1" applyProtection="1">
      <alignment horizontal="center" vertical="center"/>
      <protection locked="0"/>
    </xf>
    <xf numFmtId="166" fontId="6" fillId="0" borderId="2" xfId="1" applyNumberFormat="1" applyFont="1" applyFill="1" applyBorder="1" applyAlignment="1">
      <alignment horizontal="center" vertical="center"/>
    </xf>
    <xf numFmtId="166" fontId="6" fillId="0" borderId="3" xfId="1" applyNumberFormat="1" applyFont="1" applyFill="1" applyBorder="1" applyAlignment="1">
      <alignment horizontal="center" vertical="center"/>
    </xf>
    <xf numFmtId="0" fontId="15" fillId="0" borderId="30" xfId="0" applyFont="1" applyBorder="1" applyAlignment="1">
      <alignment horizontal="center" vertical="center" wrapText="1"/>
    </xf>
    <xf numFmtId="0" fontId="15" fillId="0" borderId="31" xfId="0" applyFont="1" applyBorder="1" applyAlignment="1">
      <alignment horizontal="center" vertical="center"/>
    </xf>
    <xf numFmtId="0" fontId="15" fillId="0" borderId="32" xfId="0" applyFont="1" applyBorder="1" applyAlignment="1">
      <alignment horizontal="center" vertical="center"/>
    </xf>
    <xf numFmtId="44" fontId="10" fillId="6" borderId="0" xfId="0" applyNumberFormat="1" applyFont="1" applyFill="1" applyAlignment="1">
      <alignment horizontal="center" vertical="center" wrapText="1"/>
    </xf>
    <xf numFmtId="44" fontId="10" fillId="6" borderId="0" xfId="0" applyNumberFormat="1" applyFont="1" applyFill="1" applyAlignment="1">
      <alignment horizontal="center" vertical="center"/>
    </xf>
    <xf numFmtId="0" fontId="15" fillId="0" borderId="31" xfId="0" applyFont="1" applyBorder="1" applyAlignment="1">
      <alignment horizontal="center" vertical="center" wrapText="1"/>
    </xf>
    <xf numFmtId="0" fontId="15" fillId="0" borderId="32" xfId="0" applyFont="1" applyBorder="1" applyAlignment="1">
      <alignment horizontal="center" vertical="center" wrapText="1"/>
    </xf>
  </cellXfs>
  <cellStyles count="9">
    <cellStyle name="Migliaia [0] 2" xfId="3" xr:uid="{00000000-0005-0000-0000-000001000000}"/>
    <cellStyle name="Normale" xfId="0" builtinId="0"/>
    <cellStyle name="Normale 2" xfId="6" xr:uid="{E5EF758C-ED99-4EB7-8E04-94923E03A75C}"/>
    <cellStyle name="Normale 2 2" xfId="4" xr:uid="{00000000-0005-0000-0000-000003000000}"/>
    <cellStyle name="Normale 4" xfId="5" xr:uid="{0381245B-C8D6-45C9-ADE9-94858863C9B6}"/>
    <cellStyle name="Normale 8" xfId="7" xr:uid="{4FBF6B26-C03C-4316-B77B-1771FC205452}"/>
    <cellStyle name="Percentuale" xfId="2" builtinId="5"/>
    <cellStyle name="Valuta" xfId="1" builtinId="4"/>
    <cellStyle name="Valuta 2 2" xfId="8" xr:uid="{25A3895E-8B9B-4925-BD5F-6826A3B8B24C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purl.oclc.org/ooxml/officeDocument/relationships/theme" Target="theme/theme1.xml"/><Relationship Id="rId3" Type="http://purl.oclc.org/ooxml/officeDocument/relationships/worksheet" Target="worksheets/sheet3.xml"/><Relationship Id="rId7" Type="http://purl.oclc.org/ooxml/officeDocument/relationships/worksheet" Target="worksheets/sheet7.xml"/><Relationship Id="rId12" Type="http://purl.oclc.org/ooxml/officeDocument/relationships/calcChain" Target="calcChain.xml"/><Relationship Id="rId2" Type="http://purl.oclc.org/ooxml/officeDocument/relationships/worksheet" Target="worksheets/sheet2.xml"/><Relationship Id="rId1" Type="http://purl.oclc.org/ooxml/officeDocument/relationships/worksheet" Target="worksheets/sheet1.xml"/><Relationship Id="rId6" Type="http://purl.oclc.org/ooxml/officeDocument/relationships/worksheet" Target="worksheets/sheet6.xml"/><Relationship Id="rId11" Type="http://purl.oclc.org/ooxml/officeDocument/relationships/sheetMetadata" Target="metadata.xml"/><Relationship Id="rId5" Type="http://purl.oclc.org/ooxml/officeDocument/relationships/worksheet" Target="worksheets/sheet5.xml"/><Relationship Id="rId10" Type="http://purl.oclc.org/ooxml/officeDocument/relationships/sharedStrings" Target="sharedStrings.xml"/><Relationship Id="rId4" Type="http://purl.oclc.org/ooxml/officeDocument/relationships/worksheet" Target="worksheets/sheet4.xml"/><Relationship Id="rId9" Type="http://purl.oclc.org/ooxml/officeDocument/relationships/styles" Target="styles.xml"/></Relationships>
</file>

<file path=xl/theme/theme1.xml><?xml version="1.0" encoding="utf-8"?>
<a:theme xmlns:a="http://purl.oclc.org/ooxml/drawingml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%">
              <a:schemeClr val="phClr">
                <a:lumMod val="110%"/>
                <a:satMod val="105%"/>
                <a:tint val="67%"/>
              </a:schemeClr>
            </a:gs>
            <a:gs pos="50%">
              <a:schemeClr val="phClr">
                <a:lumMod val="105%"/>
                <a:satMod val="103%"/>
                <a:tint val="73%"/>
              </a:schemeClr>
            </a:gs>
            <a:gs pos="100%">
              <a:schemeClr val="phClr">
                <a:lumMod val="105%"/>
                <a:satMod val="109%"/>
                <a:tint val="81%"/>
              </a:schemeClr>
            </a:gs>
          </a:gsLst>
          <a:lin ang="5400000" scaled="0"/>
        </a:gradFill>
        <a:gradFill rotWithShape="1">
          <a:gsLst>
            <a:gs pos="0%">
              <a:schemeClr val="phClr">
                <a:satMod val="103%"/>
                <a:lumMod val="102%"/>
                <a:tint val="94%"/>
              </a:schemeClr>
            </a:gs>
            <a:gs pos="50%">
              <a:schemeClr val="phClr">
                <a:satMod val="110%"/>
                <a:lumMod val="100%"/>
                <a:shade val="100%"/>
              </a:schemeClr>
            </a:gs>
            <a:gs pos="100%">
              <a:schemeClr val="phClr">
                <a:lumMod val="99%"/>
                <a:satMod val="120%"/>
                <a:shade val="78%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%"/>
        </a:ln>
        <a:ln w="12700" cap="flat" cmpd="sng" algn="ctr">
          <a:solidFill>
            <a:schemeClr val="phClr"/>
          </a:solidFill>
          <a:prstDash val="solid"/>
          <a:miter lim="800%"/>
        </a:ln>
        <a:ln w="19050" cap="flat" cmpd="sng" algn="ctr">
          <a:solidFill>
            <a:schemeClr val="phClr"/>
          </a:solidFill>
          <a:prstDash val="solid"/>
          <a:miter lim="800%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%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%"/>
            <a:satMod val="170%"/>
          </a:schemeClr>
        </a:solidFill>
        <a:gradFill rotWithShape="1">
          <a:gsLst>
            <a:gs pos="0%">
              <a:schemeClr val="phClr">
                <a:tint val="93%"/>
                <a:satMod val="150%"/>
                <a:shade val="98%"/>
                <a:lumMod val="102%"/>
              </a:schemeClr>
            </a:gs>
            <a:gs pos="50%">
              <a:schemeClr val="phClr">
                <a:tint val="98%"/>
                <a:satMod val="130%"/>
                <a:shade val="90%"/>
                <a:lumMod val="103%"/>
              </a:schemeClr>
            </a:gs>
            <a:gs pos="100%">
              <a:schemeClr val="phClr">
                <a:shade val="63%"/>
                <a:satMod val="120%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3.xml.rels><?xml version="1.0" encoding="UTF-8" standalone="yes"?>
<Relationships xmlns="http://schemas.openxmlformats.org/package/2006/relationships"><Relationship Id="rId1" Type="http://purl.oclc.org/ooxml/officeDocument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purl.oclc.org/ooxml/officeDocument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1" Type="http://purl.oclc.org/ooxml/officeDocument/relationships/printerSettings" Target="../printerSettings/printerSettings3.bin"/></Relationships>
</file>

<file path=xl/worksheets/_rels/sheet6.xml.rels><?xml version="1.0" encoding="UTF-8" standalone="yes"?>
<Relationships xmlns="http://schemas.openxmlformats.org/package/2006/relationships"><Relationship Id="rId1" Type="http://purl.oclc.org/ooxml/officeDocument/relationships/printerSettings" Target="../printerSettings/printerSettings4.bin"/></Relationships>
</file>

<file path=xl/worksheets/_rels/sheet7.xml.rels><?xml version="1.0" encoding="UTF-8" standalone="yes"?>
<Relationships xmlns="http://schemas.openxmlformats.org/package/2006/relationships"><Relationship Id="rId1" Type="http://purl.oclc.org/ooxml/officeDocument/relationships/printerSettings" Target="../printerSettings/printerSettings5.bin"/></Relationships>
</file>

<file path=xl/worksheets/sheet1.xml><?xml version="1.0" encoding="utf-8"?>
<worksheet xmlns="http://purl.oclc.org/ooxml/spreadsheetml/main" xmlns:r="http://purl.oclc.org/ooxml/officeDocument/relationships" xmlns:v="urn:schemas-microsoft-com:vml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5BDD6E9-9C46-4B62-A29D-4E8F01E69CC4}">
  <dimension ref="B1:R19"/>
  <sheetViews>
    <sheetView showGridLines="0" tabSelected="1" workbookViewId="0"/>
  </sheetViews>
  <sheetFormatPr defaultRowHeight="18.5" x14ac:dyDescent="0.45"/>
  <cols>
    <col min="1" max="1" width="10.36328125" style="53" customWidth="1"/>
    <col min="2" max="16384" width="8.7265625" style="53"/>
  </cols>
  <sheetData>
    <row r="1" spans="2:18" ht="21.5" customHeight="1" thickBot="1" x14ac:dyDescent="0.5"/>
    <row r="2" spans="2:18" x14ac:dyDescent="0.45">
      <c r="B2" s="117"/>
      <c r="C2" s="118"/>
      <c r="D2" s="118"/>
      <c r="E2" s="118"/>
      <c r="F2" s="118"/>
      <c r="G2" s="118"/>
      <c r="H2" s="118"/>
      <c r="I2" s="118"/>
      <c r="J2" s="118"/>
      <c r="K2" s="118"/>
      <c r="L2" s="118"/>
      <c r="M2" s="118"/>
      <c r="N2" s="118"/>
      <c r="O2" s="118"/>
      <c r="P2" s="118"/>
      <c r="Q2" s="118"/>
      <c r="R2" s="119"/>
    </row>
    <row r="3" spans="2:18" x14ac:dyDescent="0.45">
      <c r="B3" s="120"/>
      <c r="C3" s="121"/>
      <c r="D3" s="121"/>
      <c r="E3" s="121"/>
      <c r="F3" s="121"/>
      <c r="G3" s="121"/>
      <c r="H3" s="121"/>
      <c r="I3" s="121"/>
      <c r="J3" s="121"/>
      <c r="K3" s="121"/>
      <c r="L3" s="121"/>
      <c r="M3" s="121"/>
      <c r="N3" s="121"/>
      <c r="O3" s="121"/>
      <c r="P3" s="121"/>
      <c r="Q3" s="121"/>
      <c r="R3" s="122"/>
    </row>
    <row r="4" spans="2:18" x14ac:dyDescent="0.45">
      <c r="B4" s="120"/>
      <c r="C4" s="121"/>
      <c r="D4" s="121"/>
      <c r="E4" s="121"/>
      <c r="F4" s="121"/>
      <c r="G4" s="121"/>
      <c r="H4" s="121"/>
      <c r="I4" s="121"/>
      <c r="J4" s="121"/>
      <c r="K4" s="121"/>
      <c r="L4" s="121"/>
      <c r="M4" s="121"/>
      <c r="N4" s="121"/>
      <c r="O4" s="121"/>
      <c r="P4" s="121"/>
      <c r="Q4" s="121"/>
      <c r="R4" s="122"/>
    </row>
    <row r="5" spans="2:18" x14ac:dyDescent="0.45">
      <c r="B5" s="129" t="s">
        <v>233</v>
      </c>
      <c r="C5" s="130"/>
      <c r="D5" s="130"/>
      <c r="E5" s="130"/>
      <c r="F5" s="130"/>
      <c r="G5" s="130"/>
      <c r="H5" s="130"/>
      <c r="I5" s="130"/>
      <c r="J5" s="130"/>
      <c r="K5" s="130"/>
      <c r="L5" s="130"/>
      <c r="M5" s="130"/>
      <c r="N5" s="130"/>
      <c r="O5" s="130"/>
      <c r="P5" s="130"/>
      <c r="Q5" s="130"/>
      <c r="R5" s="131"/>
    </row>
    <row r="6" spans="2:18" x14ac:dyDescent="0.45">
      <c r="B6" s="129"/>
      <c r="C6" s="130"/>
      <c r="D6" s="130"/>
      <c r="E6" s="130"/>
      <c r="F6" s="130"/>
      <c r="G6" s="130"/>
      <c r="H6" s="130"/>
      <c r="I6" s="130"/>
      <c r="J6" s="130"/>
      <c r="K6" s="130"/>
      <c r="L6" s="130"/>
      <c r="M6" s="130"/>
      <c r="N6" s="130"/>
      <c r="O6" s="130"/>
      <c r="P6" s="130"/>
      <c r="Q6" s="130"/>
      <c r="R6" s="131"/>
    </row>
    <row r="7" spans="2:18" x14ac:dyDescent="0.45">
      <c r="B7" s="129"/>
      <c r="C7" s="130"/>
      <c r="D7" s="130"/>
      <c r="E7" s="130"/>
      <c r="F7" s="130"/>
      <c r="G7" s="130"/>
      <c r="H7" s="130"/>
      <c r="I7" s="130"/>
      <c r="J7" s="130"/>
      <c r="K7" s="130"/>
      <c r="L7" s="130"/>
      <c r="M7" s="130"/>
      <c r="N7" s="130"/>
      <c r="O7" s="130"/>
      <c r="P7" s="130"/>
      <c r="Q7" s="130"/>
      <c r="R7" s="131"/>
    </row>
    <row r="8" spans="2:18" x14ac:dyDescent="0.45">
      <c r="B8" s="129"/>
      <c r="C8" s="130"/>
      <c r="D8" s="130"/>
      <c r="E8" s="130"/>
      <c r="F8" s="130"/>
      <c r="G8" s="130"/>
      <c r="H8" s="130"/>
      <c r="I8" s="130"/>
      <c r="J8" s="130"/>
      <c r="K8" s="130"/>
      <c r="L8" s="130"/>
      <c r="M8" s="130"/>
      <c r="N8" s="130"/>
      <c r="O8" s="130"/>
      <c r="P8" s="130"/>
      <c r="Q8" s="130"/>
      <c r="R8" s="131"/>
    </row>
    <row r="9" spans="2:18" x14ac:dyDescent="0.45">
      <c r="B9" s="129"/>
      <c r="C9" s="130"/>
      <c r="D9" s="130"/>
      <c r="E9" s="130"/>
      <c r="F9" s="130"/>
      <c r="G9" s="130"/>
      <c r="H9" s="130"/>
      <c r="I9" s="130"/>
      <c r="J9" s="130"/>
      <c r="K9" s="130"/>
      <c r="L9" s="130"/>
      <c r="M9" s="130"/>
      <c r="N9" s="130"/>
      <c r="O9" s="130"/>
      <c r="P9" s="130"/>
      <c r="Q9" s="130"/>
      <c r="R9" s="131"/>
    </row>
    <row r="10" spans="2:18" x14ac:dyDescent="0.45">
      <c r="B10" s="129"/>
      <c r="C10" s="130"/>
      <c r="D10" s="130"/>
      <c r="E10" s="130"/>
      <c r="F10" s="130"/>
      <c r="G10" s="130"/>
      <c r="H10" s="130"/>
      <c r="I10" s="130"/>
      <c r="J10" s="130"/>
      <c r="K10" s="130"/>
      <c r="L10" s="130"/>
      <c r="M10" s="130"/>
      <c r="N10" s="130"/>
      <c r="O10" s="130"/>
      <c r="P10" s="130"/>
      <c r="Q10" s="130"/>
      <c r="R10" s="131"/>
    </row>
    <row r="11" spans="2:18" x14ac:dyDescent="0.45">
      <c r="B11" s="129"/>
      <c r="C11" s="130"/>
      <c r="D11" s="130"/>
      <c r="E11" s="130"/>
      <c r="F11" s="130"/>
      <c r="G11" s="130"/>
      <c r="H11" s="130"/>
      <c r="I11" s="130"/>
      <c r="J11" s="130"/>
      <c r="K11" s="130"/>
      <c r="L11" s="130"/>
      <c r="M11" s="130"/>
      <c r="N11" s="130"/>
      <c r="O11" s="130"/>
      <c r="P11" s="130"/>
      <c r="Q11" s="130"/>
      <c r="R11" s="131"/>
    </row>
    <row r="12" spans="2:18" x14ac:dyDescent="0.45">
      <c r="B12" s="129"/>
      <c r="C12" s="130"/>
      <c r="D12" s="130"/>
      <c r="E12" s="130"/>
      <c r="F12" s="130"/>
      <c r="G12" s="130"/>
      <c r="H12" s="130"/>
      <c r="I12" s="130"/>
      <c r="J12" s="130"/>
      <c r="K12" s="130"/>
      <c r="L12" s="130"/>
      <c r="M12" s="130"/>
      <c r="N12" s="130"/>
      <c r="O12" s="130"/>
      <c r="P12" s="130"/>
      <c r="Q12" s="130"/>
      <c r="R12" s="131"/>
    </row>
    <row r="13" spans="2:18" x14ac:dyDescent="0.45">
      <c r="B13" s="129"/>
      <c r="C13" s="130"/>
      <c r="D13" s="130"/>
      <c r="E13" s="130"/>
      <c r="F13" s="130"/>
      <c r="G13" s="130"/>
      <c r="H13" s="130"/>
      <c r="I13" s="130"/>
      <c r="J13" s="130"/>
      <c r="K13" s="130"/>
      <c r="L13" s="130"/>
      <c r="M13" s="130"/>
      <c r="N13" s="130"/>
      <c r="O13" s="130"/>
      <c r="P13" s="130"/>
      <c r="Q13" s="130"/>
      <c r="R13" s="131"/>
    </row>
    <row r="14" spans="2:18" x14ac:dyDescent="0.45">
      <c r="B14" s="129"/>
      <c r="C14" s="130"/>
      <c r="D14" s="130"/>
      <c r="E14" s="130"/>
      <c r="F14" s="130"/>
      <c r="G14" s="130"/>
      <c r="H14" s="130"/>
      <c r="I14" s="130"/>
      <c r="J14" s="130"/>
      <c r="K14" s="130"/>
      <c r="L14" s="130"/>
      <c r="M14" s="130"/>
      <c r="N14" s="130"/>
      <c r="O14" s="130"/>
      <c r="P14" s="130"/>
      <c r="Q14" s="130"/>
      <c r="R14" s="131"/>
    </row>
    <row r="15" spans="2:18" x14ac:dyDescent="0.45">
      <c r="B15" s="129"/>
      <c r="C15" s="130"/>
      <c r="D15" s="130"/>
      <c r="E15" s="130"/>
      <c r="F15" s="130"/>
      <c r="G15" s="130"/>
      <c r="H15" s="130"/>
      <c r="I15" s="130"/>
      <c r="J15" s="130"/>
      <c r="K15" s="130"/>
      <c r="L15" s="130"/>
      <c r="M15" s="130"/>
      <c r="N15" s="130"/>
      <c r="O15" s="130"/>
      <c r="P15" s="130"/>
      <c r="Q15" s="130"/>
      <c r="R15" s="131"/>
    </row>
    <row r="16" spans="2:18" x14ac:dyDescent="0.45">
      <c r="B16" s="129"/>
      <c r="C16" s="130"/>
      <c r="D16" s="130"/>
      <c r="E16" s="130"/>
      <c r="F16" s="130"/>
      <c r="G16" s="130"/>
      <c r="H16" s="130"/>
      <c r="I16" s="130"/>
      <c r="J16" s="130"/>
      <c r="K16" s="130"/>
      <c r="L16" s="130"/>
      <c r="M16" s="130"/>
      <c r="N16" s="130"/>
      <c r="O16" s="130"/>
      <c r="P16" s="130"/>
      <c r="Q16" s="130"/>
      <c r="R16" s="131"/>
    </row>
    <row r="17" spans="2:18" x14ac:dyDescent="0.45">
      <c r="B17" s="123"/>
      <c r="C17" s="124"/>
      <c r="D17" s="124"/>
      <c r="E17" s="124"/>
      <c r="F17" s="124"/>
      <c r="G17" s="124"/>
      <c r="H17" s="124"/>
      <c r="I17" s="124"/>
      <c r="J17" s="124"/>
      <c r="K17" s="124"/>
      <c r="L17" s="124"/>
      <c r="M17" s="124"/>
      <c r="N17" s="124"/>
      <c r="O17" s="124"/>
      <c r="P17" s="124"/>
      <c r="Q17" s="124"/>
      <c r="R17" s="125"/>
    </row>
    <row r="18" spans="2:18" x14ac:dyDescent="0.45">
      <c r="B18" s="123"/>
      <c r="C18" s="124"/>
      <c r="D18" s="124"/>
      <c r="E18" s="124"/>
      <c r="F18" s="124"/>
      <c r="G18" s="124"/>
      <c r="H18" s="124"/>
      <c r="I18" s="124"/>
      <c r="J18" s="124"/>
      <c r="K18" s="124"/>
      <c r="L18" s="124"/>
      <c r="M18" s="124"/>
      <c r="N18" s="124"/>
      <c r="O18" s="124"/>
      <c r="P18" s="124"/>
      <c r="Q18" s="124"/>
      <c r="R18" s="125"/>
    </row>
    <row r="19" spans="2:18" ht="19" thickBot="1" x14ac:dyDescent="0.5">
      <c r="B19" s="126"/>
      <c r="C19" s="127"/>
      <c r="D19" s="127"/>
      <c r="E19" s="127"/>
      <c r="F19" s="127"/>
      <c r="G19" s="127"/>
      <c r="H19" s="127"/>
      <c r="I19" s="127"/>
      <c r="J19" s="127"/>
      <c r="K19" s="127"/>
      <c r="L19" s="127"/>
      <c r="M19" s="127"/>
      <c r="N19" s="127"/>
      <c r="O19" s="127"/>
      <c r="P19" s="127"/>
      <c r="Q19" s="127"/>
      <c r="R19" s="128"/>
    </row>
  </sheetData>
  <sheetProtection algorithmName="SHA-512" hashValue="tzoB+y86Bp5dOrnCvmq+Gn6RROUBUe078wG2l+aIYGpbkbiwJlHpNCtpVi4IIhz5CAdSxvTz6/g+3MnxQolLTQ==" saltValue="KyKBlX0A7Dp51TNoqe7Lew==" spinCount="100000" sheet="1" objects="1" scenarios="1" selectLockedCells="1" selectUnlockedCells="1"/>
  <mergeCells count="3">
    <mergeCell ref="B2:R4"/>
    <mergeCell ref="B17:R19"/>
    <mergeCell ref="B5:R16"/>
  </mergeCells>
  <pageMargins left="0.7" right="0.7" top="0.75" bottom="0.75" header="0.3" footer="0.3"/>
</worksheet>
</file>

<file path=xl/worksheets/sheet2.xml><?xml version="1.0" encoding="utf-8"?>
<worksheet xmlns="http://purl.oclc.org/ooxml/spreadsheetml/main" xmlns:r="http://purl.oclc.org/ooxml/officeDocument/relationships" xmlns:v="urn:schemas-microsoft-com:vml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10B58B2-6028-4762-BF00-545C575A3E7C}">
  <dimension ref="B2:R20"/>
  <sheetViews>
    <sheetView showGridLines="0" zoomScale="70" zoomScaleNormal="70" workbookViewId="0"/>
  </sheetViews>
  <sheetFormatPr defaultRowHeight="18.5" x14ac:dyDescent="0.45"/>
  <cols>
    <col min="1" max="1" width="14.453125" style="53" customWidth="1"/>
    <col min="2" max="18" width="11.81640625" style="53" customWidth="1"/>
    <col min="19" max="16384" width="8.7265625" style="53"/>
  </cols>
  <sheetData>
    <row r="2" spans="2:18" ht="58.5" customHeight="1" thickBot="1" x14ac:dyDescent="0.5">
      <c r="B2" s="146" t="s">
        <v>224</v>
      </c>
      <c r="C2" s="146"/>
      <c r="D2" s="146"/>
      <c r="E2" s="146"/>
      <c r="F2" s="146"/>
      <c r="G2" s="146"/>
      <c r="H2" s="146"/>
      <c r="I2" s="146"/>
      <c r="J2" s="146"/>
      <c r="K2" s="146"/>
      <c r="L2" s="146"/>
      <c r="M2" s="146"/>
      <c r="N2" s="146"/>
      <c r="O2" s="146"/>
      <c r="P2" s="146"/>
      <c r="Q2" s="146"/>
      <c r="R2" s="146"/>
    </row>
    <row r="3" spans="2:18" x14ac:dyDescent="0.45">
      <c r="B3" s="132" t="s">
        <v>270</v>
      </c>
      <c r="C3" s="133"/>
      <c r="D3" s="133"/>
      <c r="E3" s="133"/>
      <c r="F3" s="133"/>
      <c r="G3" s="133"/>
      <c r="H3" s="133"/>
      <c r="I3" s="133"/>
      <c r="J3" s="133"/>
      <c r="K3" s="133"/>
      <c r="L3" s="133"/>
      <c r="M3" s="133"/>
      <c r="N3" s="133"/>
      <c r="O3" s="133"/>
      <c r="P3" s="133"/>
      <c r="Q3" s="133"/>
      <c r="R3" s="134"/>
    </row>
    <row r="4" spans="2:18" x14ac:dyDescent="0.45">
      <c r="B4" s="135"/>
      <c r="C4" s="136"/>
      <c r="D4" s="136"/>
      <c r="E4" s="136"/>
      <c r="F4" s="136"/>
      <c r="G4" s="136"/>
      <c r="H4" s="136"/>
      <c r="I4" s="136"/>
      <c r="J4" s="136"/>
      <c r="K4" s="136"/>
      <c r="L4" s="136"/>
      <c r="M4" s="136"/>
      <c r="N4" s="136"/>
      <c r="O4" s="136"/>
      <c r="P4" s="136"/>
      <c r="Q4" s="136"/>
      <c r="R4" s="137"/>
    </row>
    <row r="5" spans="2:18" x14ac:dyDescent="0.45">
      <c r="B5" s="135"/>
      <c r="C5" s="136"/>
      <c r="D5" s="136"/>
      <c r="E5" s="136"/>
      <c r="F5" s="136"/>
      <c r="G5" s="136"/>
      <c r="H5" s="136"/>
      <c r="I5" s="136"/>
      <c r="J5" s="136"/>
      <c r="K5" s="136"/>
      <c r="L5" s="136"/>
      <c r="M5" s="136"/>
      <c r="N5" s="136"/>
      <c r="O5" s="136"/>
      <c r="P5" s="136"/>
      <c r="Q5" s="136"/>
      <c r="R5" s="137"/>
    </row>
    <row r="6" spans="2:18" ht="28" customHeight="1" x14ac:dyDescent="0.45">
      <c r="B6" s="138" t="s">
        <v>221</v>
      </c>
      <c r="C6" s="139"/>
      <c r="D6" s="139"/>
      <c r="E6" s="139"/>
      <c r="F6" s="139"/>
      <c r="G6" s="139"/>
      <c r="H6" s="139"/>
      <c r="I6" s="139"/>
      <c r="J6" s="139"/>
      <c r="K6" s="139"/>
      <c r="L6" s="139"/>
      <c r="M6" s="139"/>
      <c r="N6" s="139"/>
      <c r="O6" s="139"/>
      <c r="P6" s="139"/>
      <c r="Q6" s="139"/>
      <c r="R6" s="140"/>
    </row>
    <row r="7" spans="2:18" ht="28" customHeight="1" x14ac:dyDescent="0.45">
      <c r="B7" s="138"/>
      <c r="C7" s="139"/>
      <c r="D7" s="139"/>
      <c r="E7" s="139"/>
      <c r="F7" s="139"/>
      <c r="G7" s="139"/>
      <c r="H7" s="139"/>
      <c r="I7" s="139"/>
      <c r="J7" s="139"/>
      <c r="K7" s="139"/>
      <c r="L7" s="139"/>
      <c r="M7" s="139"/>
      <c r="N7" s="139"/>
      <c r="O7" s="139"/>
      <c r="P7" s="139"/>
      <c r="Q7" s="139"/>
      <c r="R7" s="140"/>
    </row>
    <row r="8" spans="2:18" ht="28" customHeight="1" x14ac:dyDescent="0.45">
      <c r="B8" s="138"/>
      <c r="C8" s="139"/>
      <c r="D8" s="139"/>
      <c r="E8" s="139"/>
      <c r="F8" s="139"/>
      <c r="G8" s="139"/>
      <c r="H8" s="139"/>
      <c r="I8" s="139"/>
      <c r="J8" s="139"/>
      <c r="K8" s="139"/>
      <c r="L8" s="139"/>
      <c r="M8" s="139"/>
      <c r="N8" s="139"/>
      <c r="O8" s="139"/>
      <c r="P8" s="139"/>
      <c r="Q8" s="139"/>
      <c r="R8" s="140"/>
    </row>
    <row r="9" spans="2:18" ht="28" customHeight="1" x14ac:dyDescent="0.45">
      <c r="B9" s="138"/>
      <c r="C9" s="139"/>
      <c r="D9" s="139"/>
      <c r="E9" s="139"/>
      <c r="F9" s="139"/>
      <c r="G9" s="139"/>
      <c r="H9" s="139"/>
      <c r="I9" s="139"/>
      <c r="J9" s="139"/>
      <c r="K9" s="139"/>
      <c r="L9" s="139"/>
      <c r="M9" s="139"/>
      <c r="N9" s="139"/>
      <c r="O9" s="139"/>
      <c r="P9" s="139"/>
      <c r="Q9" s="139"/>
      <c r="R9" s="140"/>
    </row>
    <row r="10" spans="2:18" ht="28" customHeight="1" x14ac:dyDescent="0.45">
      <c r="B10" s="138"/>
      <c r="C10" s="139"/>
      <c r="D10" s="139"/>
      <c r="E10" s="139"/>
      <c r="F10" s="139"/>
      <c r="G10" s="139"/>
      <c r="H10" s="139"/>
      <c r="I10" s="139"/>
      <c r="J10" s="139"/>
      <c r="K10" s="139"/>
      <c r="L10" s="139"/>
      <c r="M10" s="139"/>
      <c r="N10" s="139"/>
      <c r="O10" s="139"/>
      <c r="P10" s="139"/>
      <c r="Q10" s="139"/>
      <c r="R10" s="140"/>
    </row>
    <row r="11" spans="2:18" ht="28" customHeight="1" x14ac:dyDescent="0.45">
      <c r="B11" s="138"/>
      <c r="C11" s="139"/>
      <c r="D11" s="139"/>
      <c r="E11" s="139"/>
      <c r="F11" s="139"/>
      <c r="G11" s="139"/>
      <c r="H11" s="139"/>
      <c r="I11" s="139"/>
      <c r="J11" s="139"/>
      <c r="K11" s="139"/>
      <c r="L11" s="139"/>
      <c r="M11" s="139"/>
      <c r="N11" s="139"/>
      <c r="O11" s="139"/>
      <c r="P11" s="139"/>
      <c r="Q11" s="139"/>
      <c r="R11" s="140"/>
    </row>
    <row r="12" spans="2:18" ht="28" customHeight="1" x14ac:dyDescent="0.45">
      <c r="B12" s="138"/>
      <c r="C12" s="139"/>
      <c r="D12" s="139"/>
      <c r="E12" s="139"/>
      <c r="F12" s="139"/>
      <c r="G12" s="139"/>
      <c r="H12" s="139"/>
      <c r="I12" s="139"/>
      <c r="J12" s="139"/>
      <c r="K12" s="139"/>
      <c r="L12" s="139"/>
      <c r="M12" s="139"/>
      <c r="N12" s="139"/>
      <c r="O12" s="139"/>
      <c r="P12" s="139"/>
      <c r="Q12" s="139"/>
      <c r="R12" s="140"/>
    </row>
    <row r="13" spans="2:18" ht="28" customHeight="1" x14ac:dyDescent="0.45">
      <c r="B13" s="138"/>
      <c r="C13" s="139"/>
      <c r="D13" s="139"/>
      <c r="E13" s="139"/>
      <c r="F13" s="139"/>
      <c r="G13" s="139"/>
      <c r="H13" s="139"/>
      <c r="I13" s="139"/>
      <c r="J13" s="139"/>
      <c r="K13" s="139"/>
      <c r="L13" s="139"/>
      <c r="M13" s="139"/>
      <c r="N13" s="139"/>
      <c r="O13" s="139"/>
      <c r="P13" s="139"/>
      <c r="Q13" s="139"/>
      <c r="R13" s="140"/>
    </row>
    <row r="14" spans="2:18" ht="28" customHeight="1" x14ac:dyDescent="0.45">
      <c r="B14" s="138"/>
      <c r="C14" s="139"/>
      <c r="D14" s="139"/>
      <c r="E14" s="139"/>
      <c r="F14" s="139"/>
      <c r="G14" s="139"/>
      <c r="H14" s="139"/>
      <c r="I14" s="139"/>
      <c r="J14" s="139"/>
      <c r="K14" s="139"/>
      <c r="L14" s="139"/>
      <c r="M14" s="139"/>
      <c r="N14" s="139"/>
      <c r="O14" s="139"/>
      <c r="P14" s="139"/>
      <c r="Q14" s="139"/>
      <c r="R14" s="140"/>
    </row>
    <row r="15" spans="2:18" ht="28" customHeight="1" x14ac:dyDescent="0.45">
      <c r="B15" s="138"/>
      <c r="C15" s="139"/>
      <c r="D15" s="139"/>
      <c r="E15" s="139"/>
      <c r="F15" s="139"/>
      <c r="G15" s="139"/>
      <c r="H15" s="139"/>
      <c r="I15" s="139"/>
      <c r="J15" s="139"/>
      <c r="K15" s="139"/>
      <c r="L15" s="139"/>
      <c r="M15" s="139"/>
      <c r="N15" s="139"/>
      <c r="O15" s="139"/>
      <c r="P15" s="139"/>
      <c r="Q15" s="139"/>
      <c r="R15" s="140"/>
    </row>
    <row r="16" spans="2:18" ht="28" customHeight="1" x14ac:dyDescent="0.45">
      <c r="B16" s="138"/>
      <c r="C16" s="139"/>
      <c r="D16" s="139"/>
      <c r="E16" s="139"/>
      <c r="F16" s="139"/>
      <c r="G16" s="139"/>
      <c r="H16" s="139"/>
      <c r="I16" s="139"/>
      <c r="J16" s="139"/>
      <c r="K16" s="139"/>
      <c r="L16" s="139"/>
      <c r="M16" s="139"/>
      <c r="N16" s="139"/>
      <c r="O16" s="139"/>
      <c r="P16" s="139"/>
      <c r="Q16" s="139"/>
      <c r="R16" s="140"/>
    </row>
    <row r="17" spans="2:18" ht="69" customHeight="1" x14ac:dyDescent="0.45">
      <c r="B17" s="138"/>
      <c r="C17" s="139"/>
      <c r="D17" s="139"/>
      <c r="E17" s="139"/>
      <c r="F17" s="139"/>
      <c r="G17" s="139"/>
      <c r="H17" s="139"/>
      <c r="I17" s="139"/>
      <c r="J17" s="139"/>
      <c r="K17" s="139"/>
      <c r="L17" s="139"/>
      <c r="M17" s="139"/>
      <c r="N17" s="139"/>
      <c r="O17" s="139"/>
      <c r="P17" s="139"/>
      <c r="Q17" s="139"/>
      <c r="R17" s="140"/>
    </row>
    <row r="18" spans="2:18" x14ac:dyDescent="0.45">
      <c r="B18" s="141"/>
      <c r="C18" s="124"/>
      <c r="D18" s="124"/>
      <c r="E18" s="124"/>
      <c r="F18" s="124"/>
      <c r="G18" s="124"/>
      <c r="H18" s="124"/>
      <c r="I18" s="124"/>
      <c r="J18" s="124"/>
      <c r="K18" s="124"/>
      <c r="L18" s="124"/>
      <c r="M18" s="124"/>
      <c r="N18" s="124"/>
      <c r="O18" s="124"/>
      <c r="P18" s="124"/>
      <c r="Q18" s="124"/>
      <c r="R18" s="142"/>
    </row>
    <row r="19" spans="2:18" x14ac:dyDescent="0.45">
      <c r="B19" s="141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42"/>
    </row>
    <row r="20" spans="2:18" ht="19" thickBot="1" x14ac:dyDescent="0.5">
      <c r="B20" s="143"/>
      <c r="C20" s="144"/>
      <c r="D20" s="144"/>
      <c r="E20" s="144"/>
      <c r="F20" s="144"/>
      <c r="G20" s="144"/>
      <c r="H20" s="144"/>
      <c r="I20" s="144"/>
      <c r="J20" s="144"/>
      <c r="K20" s="144"/>
      <c r="L20" s="144"/>
      <c r="M20" s="144"/>
      <c r="N20" s="144"/>
      <c r="O20" s="144"/>
      <c r="P20" s="144"/>
      <c r="Q20" s="144"/>
      <c r="R20" s="145"/>
    </row>
  </sheetData>
  <sheetProtection algorithmName="SHA-512" hashValue="Wn9kT1zyGPNjRLq+hA2GdJLqFtNmCHnzubW4Pm8wSbVxfdUUJ7txPWZm6mz5m12XTY8fKdZUxtfs4osyHl4meQ==" saltValue="/FWpavcQqSPMCGu7Vqc1RQ==" spinCount="100000" sheet="1" objects="1" scenarios="1" selectLockedCells="1" selectUnlockedCells="1"/>
  <mergeCells count="4">
    <mergeCell ref="B3:R5"/>
    <mergeCell ref="B6:R17"/>
    <mergeCell ref="B18:R20"/>
    <mergeCell ref="B2:R2"/>
  </mergeCells>
  <pageMargins left="0.7" right="0.7" top="0.75" bottom="0.75" header="0.3" footer="0.3"/>
</worksheet>
</file>

<file path=xl/worksheets/sheet3.xml><?xml version="1.0" encoding="utf-8"?>
<worksheet xmlns="http://purl.oclc.org/ooxml/spreadsheetml/main" xmlns:r="http://purl.oclc.org/ooxml/officeDocument/relationships" xmlns:v="urn:schemas-microsoft-com:vml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71AA5C4-4FC3-4E69-8037-4ABBF96BB9DB}">
  <sheetPr>
    <tabColor theme="9"/>
  </sheetPr>
  <dimension ref="B2:F14"/>
  <sheetViews>
    <sheetView showGridLines="0" zoomScale="70" zoomScaleNormal="70" workbookViewId="0"/>
  </sheetViews>
  <sheetFormatPr defaultColWidth="38.453125" defaultRowHeight="42" customHeight="1" x14ac:dyDescent="0.45"/>
  <cols>
    <col min="1" max="1" width="24.81640625" style="53" customWidth="1"/>
    <col min="2" max="3" width="38.453125" style="53"/>
    <col min="4" max="4" width="44.7265625" style="53" customWidth="1"/>
    <col min="5" max="16384" width="38.453125" style="53"/>
  </cols>
  <sheetData>
    <row r="2" spans="2:6" ht="42" customHeight="1" x14ac:dyDescent="0.45">
      <c r="B2" s="151" t="s">
        <v>225</v>
      </c>
      <c r="C2" s="151"/>
      <c r="D2" s="151"/>
      <c r="E2" s="151"/>
    </row>
    <row r="3" spans="2:6" ht="26.5" customHeight="1" thickBot="1" x14ac:dyDescent="0.5">
      <c r="B3" s="54"/>
      <c r="C3" s="54"/>
      <c r="D3" s="54"/>
      <c r="E3" s="54"/>
    </row>
    <row r="4" spans="2:6" ht="42" customHeight="1" x14ac:dyDescent="0.45">
      <c r="B4" s="55" t="s">
        <v>200</v>
      </c>
      <c r="C4" s="56" t="s">
        <v>201</v>
      </c>
      <c r="D4" s="57" t="s">
        <v>213</v>
      </c>
      <c r="E4" s="115" t="s">
        <v>234</v>
      </c>
    </row>
    <row r="5" spans="2:6" ht="42" customHeight="1" x14ac:dyDescent="0.45">
      <c r="B5" s="58">
        <v>1</v>
      </c>
      <c r="C5" s="59" t="s">
        <v>52</v>
      </c>
      <c r="D5" s="60" t="s">
        <v>228</v>
      </c>
      <c r="E5" s="61" cm="1">
        <f t="array" ref="E5">IFERROR(ROUND((SUMPRODUCT(('OE - Puj,k - ALL.5D '!J3:J186)*('OE - Puj,k - ALL.5D '!$G3:$G186="C_STD"))),2),"BdA superata o inserimento errato")</f>
        <v>0</v>
      </c>
    </row>
    <row r="6" spans="2:6" ht="42" customHeight="1" x14ac:dyDescent="0.45">
      <c r="B6" s="58">
        <v>2</v>
      </c>
      <c r="C6" s="59" t="s">
        <v>61</v>
      </c>
      <c r="D6" s="60" t="s">
        <v>229</v>
      </c>
      <c r="E6" s="61" cm="1">
        <f t="array" ref="E6">IFERROR(ROUND((SUMPRODUCT(('OE - Puj,k - ALL.5D '!J3:J186)*('OE - Puj,k - ALL.5D '!$G3:$G186="C_ADV"))),2),"BdA superata o inserimento errato")</f>
        <v>0</v>
      </c>
    </row>
    <row r="7" spans="2:6" ht="42" customHeight="1" x14ac:dyDescent="0.45">
      <c r="B7" s="58">
        <v>3</v>
      </c>
      <c r="C7" s="59" t="s">
        <v>113</v>
      </c>
      <c r="D7" s="60" t="s">
        <v>1</v>
      </c>
      <c r="E7" s="62" cm="1">
        <f t="array" ref="E7">IFERROR(ROUND((SUMPRODUCT(('OE - Puj,k - ALL.5D '!J3:J186)*('OE - Puj,k - ALL.5D '!$G3:$G186="T_FIX"))),2),"BdA superata o inserimento errato")</f>
        <v>0</v>
      </c>
    </row>
    <row r="8" spans="2:6" ht="42" customHeight="1" x14ac:dyDescent="0.45">
      <c r="B8" s="58">
        <v>4</v>
      </c>
      <c r="C8" s="59" t="s">
        <v>171</v>
      </c>
      <c r="D8" s="60" t="s">
        <v>0</v>
      </c>
      <c r="E8" s="63" cm="1">
        <f t="array" ref="E8">IFERROR(ROUND((SUMPRODUCT(('OE - Puj,k - ALL.5D '!J3:J186)*('OE - Puj,k - ALL.5D '!$G3:$G186="S_CYB"))),2),"BdA superata o inserimento errato")</f>
        <v>0</v>
      </c>
    </row>
    <row r="9" spans="2:6" ht="42" customHeight="1" x14ac:dyDescent="0.45">
      <c r="B9" s="58">
        <v>5</v>
      </c>
      <c r="C9" s="59" t="s">
        <v>170</v>
      </c>
      <c r="D9" s="60" t="s">
        <v>2</v>
      </c>
      <c r="E9" s="64" cm="1">
        <f t="array" ref="E9">IFERROR(ROUND((SUMPRODUCT(('OE - Puj,k - ALL.5D '!J3:J186)*('OE - Puj,k - ALL.5D '!$G3:$G186="S_SPEC"))),2),"BdA superata o inserimento errato")</f>
        <v>0</v>
      </c>
    </row>
    <row r="10" spans="2:6" ht="42" customHeight="1" thickBot="1" x14ac:dyDescent="0.5">
      <c r="B10" s="147" t="s">
        <v>184</v>
      </c>
      <c r="C10" s="148"/>
      <c r="D10" s="148"/>
      <c r="E10" s="65">
        <f>IFERROR(SUM(E5:E9),"BdA superata o inserimento errato")</f>
        <v>0</v>
      </c>
    </row>
    <row r="11" spans="2:6" ht="42" customHeight="1" thickBot="1" x14ac:dyDescent="0.5">
      <c r="D11" s="66"/>
      <c r="E11" s="67"/>
    </row>
    <row r="12" spans="2:6" ht="42" customHeight="1" thickBot="1" x14ac:dyDescent="0.5">
      <c r="B12" s="149" t="s">
        <v>185</v>
      </c>
      <c r="C12" s="150"/>
      <c r="D12" s="150"/>
      <c r="E12" s="68">
        <v>350000000</v>
      </c>
      <c r="F12" s="69"/>
    </row>
    <row r="13" spans="2:6" ht="42" customHeight="1" x14ac:dyDescent="0.45">
      <c r="E13" s="69"/>
      <c r="F13" s="69"/>
    </row>
    <row r="14" spans="2:6" ht="42" customHeight="1" x14ac:dyDescent="0.45">
      <c r="F14" s="69"/>
    </row>
  </sheetData>
  <sheetProtection algorithmName="SHA-512" hashValue="DMNBdgsO/jZqvT4J8AowaXMF94Z7AKsbsoTHIIQtJizwvhgKSWn2hOMAfsol65gJ7jJOyIjmSBpw+JVGjRtoaw==" saltValue="MaK3kwGpC0yodlNOW+fqfw==" spinCount="100000" sheet="1" objects="1" scenarios="1" selectLockedCells="1" selectUnlockedCells="1"/>
  <mergeCells count="3">
    <mergeCell ref="B10:D10"/>
    <mergeCell ref="B12:D12"/>
    <mergeCell ref="B2:E2"/>
  </mergeCells>
  <phoneticPr fontId="8" type="noConversion"/>
  <pageMargins left="0.7" right="0.7" top="0.75" bottom="0.75" header="0.3" footer="0.3"/>
  <pageSetup paperSize="9" orientation="portrait" r:id="rId1"/>
</worksheet>
</file>

<file path=xl/worksheets/sheet4.xml><?xml version="1.0" encoding="utf-8"?>
<worksheet xmlns="http://purl.oclc.org/ooxml/spreadsheetml/main" xmlns:r="http://purl.oclc.org/ooxml/officeDocument/relationships" xmlns:v="urn:schemas-microsoft-com:vml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881F150-5090-4035-BB67-98F02A4C42A6}">
  <sheetPr>
    <tabColor theme="9"/>
  </sheetPr>
  <dimension ref="A1:DO186"/>
  <sheetViews>
    <sheetView showGridLines="0" zoomScale="70" zoomScaleNormal="70" workbookViewId="0">
      <selection activeCell="E4" sqref="E4"/>
    </sheetView>
  </sheetViews>
  <sheetFormatPr defaultRowHeight="14.5" x14ac:dyDescent="0.35"/>
  <cols>
    <col min="1" max="1" width="9" style="1" customWidth="1"/>
    <col min="2" max="2" width="49.6328125" style="1" customWidth="1"/>
    <col min="3" max="3" width="13.90625" style="1" customWidth="1"/>
    <col min="4" max="4" width="12.08984375" style="47" customWidth="1"/>
    <col min="5" max="5" width="20.54296875" style="97" customWidth="1"/>
    <col min="6" max="6" width="21.54296875" style="50" customWidth="1"/>
    <col min="7" max="7" width="10.54296875" style="1" bestFit="1" customWidth="1"/>
    <col min="8" max="8" width="16.54296875" style="1" customWidth="1"/>
    <col min="9" max="9" width="23.36328125" style="70" customWidth="1"/>
    <col min="10" max="10" width="30.6328125" style="1" customWidth="1"/>
    <col min="11" max="11" width="14" style="1" customWidth="1"/>
    <col min="12" max="12" width="21.7265625" customWidth="1"/>
    <col min="13" max="14" width="16.1796875" bestFit="1" customWidth="1"/>
    <col min="15" max="15" width="15.1796875" bestFit="1" customWidth="1"/>
    <col min="16" max="17" width="16.1796875" bestFit="1" customWidth="1"/>
    <col min="18" max="19" width="15.1796875" bestFit="1" customWidth="1"/>
    <col min="20" max="24" width="15.453125" style="1" customWidth="1"/>
    <col min="25" max="25" width="13.7265625" style="1" bestFit="1" customWidth="1"/>
    <col min="26" max="26" width="11.6328125" style="1" bestFit="1" customWidth="1"/>
    <col min="27" max="27" width="34.453125" style="1" bestFit="1" customWidth="1"/>
    <col min="28" max="28" width="14" style="1" customWidth="1"/>
    <col min="29" max="30" width="11.90625" style="1" bestFit="1" customWidth="1"/>
    <col min="31" max="34" width="15.81640625" style="1" bestFit="1" customWidth="1"/>
    <col min="35" max="36" width="15.26953125" style="1" bestFit="1" customWidth="1"/>
    <col min="37" max="44" width="15.453125" style="1" customWidth="1"/>
    <col min="45" max="49" width="14" style="1" customWidth="1"/>
    <col min="50" max="53" width="15.90625" style="1" customWidth="1"/>
    <col min="54" max="63" width="15.453125" style="1" customWidth="1"/>
    <col min="64" max="68" width="14" style="1" customWidth="1"/>
    <col min="69" max="72" width="15.90625" style="1" customWidth="1"/>
    <col min="73" max="82" width="15.453125" style="1" customWidth="1"/>
    <col min="83" max="87" width="14" style="1" customWidth="1"/>
    <col min="88" max="91" width="15.90625" style="1" customWidth="1"/>
    <col min="92" max="101" width="15.453125" style="1" customWidth="1"/>
    <col min="102" max="106" width="14" style="1" customWidth="1"/>
    <col min="107" max="110" width="15.90625" style="1" customWidth="1"/>
    <col min="111" max="119" width="15.453125" style="1" customWidth="1"/>
  </cols>
  <sheetData>
    <row r="1" spans="1:119" ht="43.5" x14ac:dyDescent="0.35">
      <c r="A1" s="169" t="s">
        <v>190</v>
      </c>
      <c r="B1" s="169"/>
      <c r="C1" s="169"/>
      <c r="D1" s="169"/>
      <c r="E1" s="169"/>
      <c r="F1" s="169"/>
      <c r="G1" s="169"/>
      <c r="H1" s="169"/>
      <c r="I1" s="169"/>
      <c r="J1" s="48" t="s">
        <v>261</v>
      </c>
      <c r="W1" s="8"/>
      <c r="X1" s="8"/>
      <c r="Y1" s="7"/>
      <c r="AA1" s="2"/>
      <c r="AB1" s="2"/>
      <c r="AC1" s="2"/>
      <c r="AD1" s="2"/>
      <c r="AP1" s="8"/>
      <c r="AQ1" s="8"/>
      <c r="AR1" s="7"/>
      <c r="AT1" s="2"/>
      <c r="AU1" s="2"/>
      <c r="AV1" s="2"/>
      <c r="AW1" s="9"/>
      <c r="BI1" s="8"/>
      <c r="BJ1" s="8"/>
      <c r="BK1" s="7"/>
      <c r="BM1" s="2"/>
      <c r="CB1" s="8"/>
      <c r="CC1" s="8"/>
      <c r="CD1" s="7"/>
      <c r="CE1" s="2"/>
      <c r="CF1" s="2"/>
      <c r="CU1" s="8"/>
      <c r="CV1" s="8"/>
      <c r="CW1" s="7"/>
      <c r="CX1" s="2"/>
      <c r="CY1" s="2"/>
      <c r="DM1" s="8"/>
      <c r="DN1" s="8"/>
      <c r="DO1" s="7"/>
    </row>
    <row r="2" spans="1:119" ht="60" x14ac:dyDescent="0.35">
      <c r="A2" s="4" t="s">
        <v>194</v>
      </c>
      <c r="B2" s="4" t="s">
        <v>195</v>
      </c>
      <c r="C2" s="4" t="s">
        <v>37</v>
      </c>
      <c r="D2" s="4" t="s">
        <v>252</v>
      </c>
      <c r="E2" s="116" t="s">
        <v>230</v>
      </c>
      <c r="F2" s="52" t="s">
        <v>260</v>
      </c>
      <c r="G2" s="4" t="s">
        <v>189</v>
      </c>
      <c r="H2" s="4" t="s">
        <v>196</v>
      </c>
      <c r="I2" s="24" t="s">
        <v>235</v>
      </c>
      <c r="J2" s="30" t="s">
        <v>236</v>
      </c>
      <c r="K2"/>
      <c r="T2"/>
      <c r="U2"/>
      <c r="V2"/>
      <c r="W2"/>
      <c r="X2"/>
      <c r="Y2"/>
      <c r="Z2"/>
      <c r="AA2"/>
      <c r="AB2"/>
      <c r="AC2"/>
      <c r="AD2"/>
      <c r="AE2"/>
      <c r="AF2"/>
      <c r="AG2"/>
      <c r="AH2"/>
      <c r="AI2"/>
      <c r="AJ2"/>
      <c r="AK2"/>
      <c r="AL2"/>
      <c r="AM2"/>
      <c r="AN2"/>
      <c r="AO2"/>
      <c r="AP2"/>
      <c r="AQ2"/>
      <c r="AR2"/>
      <c r="AS2"/>
      <c r="AT2"/>
      <c r="AU2"/>
      <c r="AV2"/>
      <c r="AW2"/>
      <c r="AX2"/>
      <c r="AY2"/>
      <c r="AZ2"/>
      <c r="BA2"/>
      <c r="BB2"/>
      <c r="BC2"/>
      <c r="BD2"/>
      <c r="BE2"/>
      <c r="BF2"/>
      <c r="BG2"/>
      <c r="BH2"/>
      <c r="BI2"/>
      <c r="BJ2"/>
      <c r="BK2"/>
      <c r="BL2"/>
      <c r="BM2"/>
      <c r="BN2"/>
      <c r="BO2"/>
      <c r="BP2"/>
      <c r="BQ2"/>
      <c r="BR2"/>
      <c r="BS2"/>
      <c r="BT2"/>
      <c r="BU2"/>
      <c r="BV2"/>
      <c r="BW2"/>
      <c r="BX2"/>
      <c r="BY2"/>
      <c r="BZ2"/>
      <c r="CA2"/>
      <c r="CB2"/>
      <c r="CC2"/>
      <c r="CD2"/>
      <c r="CE2"/>
      <c r="CF2"/>
      <c r="CG2"/>
      <c r="CH2"/>
      <c r="CI2"/>
      <c r="CJ2"/>
      <c r="CK2"/>
      <c r="CL2"/>
      <c r="CM2"/>
      <c r="CN2"/>
      <c r="CO2"/>
      <c r="CP2"/>
      <c r="CQ2"/>
      <c r="CR2"/>
      <c r="CS2"/>
      <c r="CT2"/>
      <c r="CU2"/>
      <c r="CV2"/>
      <c r="CW2"/>
      <c r="CX2"/>
      <c r="CY2"/>
      <c r="CZ2"/>
      <c r="DA2"/>
      <c r="DB2"/>
      <c r="DC2"/>
      <c r="DD2"/>
      <c r="DE2"/>
      <c r="DF2"/>
      <c r="DG2"/>
      <c r="DH2"/>
      <c r="DI2"/>
      <c r="DJ2"/>
      <c r="DK2"/>
      <c r="DL2"/>
      <c r="DM2"/>
      <c r="DN2"/>
      <c r="DO2"/>
    </row>
    <row r="3" spans="1:119" ht="24" x14ac:dyDescent="0.35">
      <c r="A3" s="12">
        <v>1</v>
      </c>
      <c r="B3" s="18" t="s">
        <v>3</v>
      </c>
      <c r="C3" s="12" t="s">
        <v>38</v>
      </c>
      <c r="D3" s="44">
        <v>75</v>
      </c>
      <c r="E3" s="94"/>
      <c r="F3" s="51">
        <f>IF(OR(E3&gt;D3,E3&lt;0),"BdA Unitaria Superata o inserimento errato",TRUNC(E3,2))</f>
        <v>0</v>
      </c>
      <c r="G3" s="12" t="s">
        <v>52</v>
      </c>
      <c r="H3" s="13" t="s">
        <v>105</v>
      </c>
      <c r="I3" s="22">
        <v>346</v>
      </c>
      <c r="J3" s="8">
        <f>IFERROR(I3*$F3,"BdA superata o errore di inserimento")</f>
        <v>0</v>
      </c>
      <c r="K3" s="26"/>
      <c r="L3" s="49"/>
      <c r="T3"/>
      <c r="U3"/>
      <c r="V3"/>
      <c r="W3"/>
      <c r="X3"/>
      <c r="Y3"/>
      <c r="Z3"/>
      <c r="AA3"/>
      <c r="AB3"/>
      <c r="AC3"/>
      <c r="AD3"/>
      <c r="AE3"/>
      <c r="AF3"/>
      <c r="AG3"/>
      <c r="AH3"/>
      <c r="AI3"/>
      <c r="AJ3"/>
      <c r="AK3"/>
      <c r="AL3"/>
      <c r="AM3"/>
      <c r="AN3"/>
      <c r="AO3"/>
      <c r="AP3"/>
      <c r="AQ3"/>
      <c r="AR3"/>
      <c r="AS3"/>
      <c r="AT3"/>
      <c r="AU3"/>
      <c r="AV3"/>
      <c r="AW3"/>
      <c r="AX3"/>
      <c r="AY3"/>
      <c r="AZ3"/>
      <c r="BA3"/>
      <c r="BB3"/>
      <c r="BC3"/>
      <c r="BD3"/>
      <c r="BE3"/>
      <c r="BF3"/>
      <c r="BG3"/>
      <c r="BH3"/>
      <c r="BI3"/>
      <c r="BJ3"/>
      <c r="BK3"/>
      <c r="BL3"/>
      <c r="BM3"/>
      <c r="BN3"/>
      <c r="BO3"/>
      <c r="BP3"/>
      <c r="BQ3"/>
      <c r="BR3"/>
      <c r="BS3"/>
      <c r="BT3"/>
      <c r="BU3"/>
      <c r="BV3"/>
      <c r="BW3"/>
      <c r="BX3"/>
      <c r="BY3"/>
      <c r="BZ3"/>
      <c r="CA3"/>
      <c r="CB3"/>
      <c r="CC3"/>
      <c r="CD3"/>
      <c r="CE3"/>
      <c r="CF3"/>
      <c r="CG3"/>
      <c r="CH3"/>
      <c r="CI3"/>
      <c r="CJ3"/>
      <c r="CK3"/>
      <c r="CL3"/>
      <c r="CM3"/>
      <c r="CN3"/>
      <c r="CO3"/>
      <c r="CP3"/>
      <c r="CQ3"/>
      <c r="CR3"/>
      <c r="CS3"/>
      <c r="CT3"/>
      <c r="CU3"/>
      <c r="CV3"/>
      <c r="CW3"/>
      <c r="CX3"/>
      <c r="CY3"/>
      <c r="CZ3"/>
      <c r="DA3"/>
      <c r="DB3"/>
      <c r="DC3"/>
      <c r="DD3"/>
      <c r="DE3"/>
      <c r="DF3"/>
      <c r="DG3"/>
      <c r="DH3"/>
      <c r="DI3"/>
      <c r="DJ3"/>
      <c r="DK3"/>
      <c r="DL3"/>
      <c r="DM3"/>
      <c r="DN3"/>
      <c r="DO3"/>
    </row>
    <row r="4" spans="1:119" ht="24" x14ac:dyDescent="0.35">
      <c r="A4" s="12">
        <f>A3+1</f>
        <v>2</v>
      </c>
      <c r="B4" s="18" t="s">
        <v>4</v>
      </c>
      <c r="C4" s="12" t="s">
        <v>39</v>
      </c>
      <c r="D4" s="44">
        <v>63</v>
      </c>
      <c r="E4" s="94"/>
      <c r="F4" s="51">
        <f t="shared" ref="F4:F67" si="0">IF(OR(E4&gt;D4,E4&lt;0),"BdA Unitaria Superata o inserimento errato",TRUNC(E4,2))</f>
        <v>0</v>
      </c>
      <c r="G4" s="12" t="s">
        <v>52</v>
      </c>
      <c r="H4" s="13" t="s">
        <v>107</v>
      </c>
      <c r="I4" s="22">
        <v>16262</v>
      </c>
      <c r="J4" s="8">
        <f t="shared" ref="J4:J67" si="1">IFERROR(I4*$F4,"BdA superata o errore di inserimento")</f>
        <v>0</v>
      </c>
      <c r="K4"/>
      <c r="L4" s="49"/>
      <c r="T4"/>
      <c r="U4"/>
      <c r="V4"/>
      <c r="W4"/>
      <c r="X4"/>
      <c r="Y4"/>
      <c r="Z4"/>
      <c r="AA4"/>
      <c r="AB4"/>
      <c r="AC4"/>
      <c r="AD4"/>
      <c r="AE4"/>
      <c r="AF4"/>
      <c r="AG4"/>
      <c r="AH4"/>
      <c r="AI4"/>
      <c r="AJ4"/>
      <c r="AK4"/>
      <c r="AL4"/>
      <c r="AM4"/>
      <c r="AN4"/>
      <c r="AO4"/>
      <c r="AP4"/>
      <c r="AQ4"/>
      <c r="AR4"/>
      <c r="AS4"/>
      <c r="AT4"/>
      <c r="AU4"/>
      <c r="AV4"/>
      <c r="AW4"/>
      <c r="AX4"/>
      <c r="AY4"/>
      <c r="AZ4"/>
      <c r="BA4"/>
      <c r="BB4"/>
      <c r="BC4"/>
      <c r="BD4"/>
      <c r="BE4"/>
      <c r="BF4"/>
      <c r="BG4"/>
      <c r="BH4"/>
      <c r="BI4"/>
      <c r="BJ4"/>
      <c r="BK4"/>
      <c r="BL4"/>
      <c r="BM4"/>
      <c r="BN4"/>
      <c r="BO4"/>
      <c r="BP4"/>
      <c r="BQ4"/>
      <c r="BR4"/>
      <c r="BS4"/>
      <c r="BT4"/>
      <c r="BU4"/>
      <c r="BV4"/>
      <c r="BW4"/>
      <c r="BX4"/>
      <c r="BY4"/>
      <c r="BZ4"/>
      <c r="CA4"/>
      <c r="CB4"/>
      <c r="CC4"/>
      <c r="CD4"/>
      <c r="CE4"/>
      <c r="CF4"/>
      <c r="CG4"/>
      <c r="CH4"/>
      <c r="CI4"/>
      <c r="CJ4"/>
      <c r="CK4"/>
      <c r="CL4"/>
      <c r="CM4"/>
      <c r="CN4"/>
      <c r="CO4"/>
      <c r="CP4"/>
      <c r="CQ4"/>
      <c r="CR4"/>
      <c r="CS4"/>
      <c r="CT4"/>
      <c r="CU4"/>
      <c r="CV4"/>
      <c r="CW4"/>
      <c r="CX4"/>
      <c r="CY4"/>
      <c r="CZ4"/>
      <c r="DA4"/>
      <c r="DB4"/>
      <c r="DC4"/>
      <c r="DD4"/>
      <c r="DE4"/>
      <c r="DF4"/>
      <c r="DG4"/>
      <c r="DH4"/>
      <c r="DI4"/>
      <c r="DJ4"/>
      <c r="DK4"/>
      <c r="DL4"/>
      <c r="DM4"/>
      <c r="DN4"/>
      <c r="DO4"/>
    </row>
    <row r="5" spans="1:119" ht="24" x14ac:dyDescent="0.35">
      <c r="A5" s="12">
        <f t="shared" ref="A5:A36" si="2">A4+1</f>
        <v>3</v>
      </c>
      <c r="B5" s="18" t="s">
        <v>5</v>
      </c>
      <c r="C5" s="12" t="s">
        <v>38</v>
      </c>
      <c r="D5" s="44">
        <v>100</v>
      </c>
      <c r="E5" s="94"/>
      <c r="F5" s="51">
        <f t="shared" si="0"/>
        <v>0</v>
      </c>
      <c r="G5" s="12" t="s">
        <v>52</v>
      </c>
      <c r="H5" s="13" t="s">
        <v>105</v>
      </c>
      <c r="I5" s="22">
        <v>289</v>
      </c>
      <c r="J5" s="8">
        <f t="shared" si="1"/>
        <v>0</v>
      </c>
      <c r="K5"/>
      <c r="T5"/>
      <c r="U5"/>
      <c r="V5"/>
      <c r="W5"/>
      <c r="X5"/>
      <c r="Y5"/>
      <c r="Z5"/>
      <c r="AA5"/>
      <c r="AB5"/>
      <c r="AC5"/>
      <c r="AD5"/>
      <c r="AE5"/>
      <c r="AF5"/>
      <c r="AG5"/>
      <c r="AH5"/>
      <c r="AI5"/>
      <c r="AJ5"/>
      <c r="AK5"/>
      <c r="AL5"/>
      <c r="AM5"/>
      <c r="AN5"/>
      <c r="AO5"/>
      <c r="AP5"/>
      <c r="AQ5"/>
      <c r="AR5"/>
      <c r="AS5"/>
      <c r="AT5"/>
      <c r="AU5"/>
      <c r="AV5"/>
      <c r="AW5"/>
      <c r="AX5"/>
      <c r="AY5"/>
      <c r="AZ5"/>
      <c r="BA5"/>
      <c r="BB5"/>
      <c r="BC5"/>
      <c r="BD5"/>
      <c r="BE5"/>
      <c r="BF5"/>
      <c r="BG5"/>
      <c r="BH5"/>
      <c r="BI5"/>
      <c r="BJ5"/>
      <c r="BK5"/>
      <c r="BL5"/>
      <c r="BM5"/>
      <c r="BN5"/>
      <c r="BO5"/>
      <c r="BP5"/>
      <c r="BQ5"/>
      <c r="BR5"/>
      <c r="BS5"/>
      <c r="BT5"/>
      <c r="BU5"/>
      <c r="BV5"/>
      <c r="BW5"/>
      <c r="BX5"/>
      <c r="BY5"/>
      <c r="BZ5"/>
      <c r="CA5"/>
      <c r="CB5"/>
      <c r="CC5"/>
      <c r="CD5"/>
      <c r="CE5"/>
      <c r="CF5"/>
      <c r="CG5"/>
      <c r="CH5"/>
      <c r="CI5"/>
      <c r="CJ5"/>
      <c r="CK5"/>
      <c r="CL5"/>
      <c r="CM5"/>
      <c r="CN5"/>
      <c r="CO5"/>
      <c r="CP5"/>
      <c r="CQ5"/>
      <c r="CR5"/>
      <c r="CS5"/>
      <c r="CT5"/>
      <c r="CU5"/>
      <c r="CV5"/>
      <c r="CW5"/>
      <c r="CX5"/>
      <c r="CY5"/>
      <c r="CZ5"/>
      <c r="DA5"/>
      <c r="DB5"/>
      <c r="DC5"/>
      <c r="DD5"/>
      <c r="DE5"/>
      <c r="DF5"/>
      <c r="DG5"/>
      <c r="DH5"/>
      <c r="DI5"/>
      <c r="DJ5"/>
      <c r="DK5"/>
      <c r="DL5"/>
      <c r="DM5"/>
      <c r="DN5"/>
      <c r="DO5"/>
    </row>
    <row r="6" spans="1:119" ht="24" x14ac:dyDescent="0.35">
      <c r="A6" s="12">
        <f t="shared" si="2"/>
        <v>4</v>
      </c>
      <c r="B6" s="18" t="s">
        <v>6</v>
      </c>
      <c r="C6" s="12" t="s">
        <v>39</v>
      </c>
      <c r="D6" s="44">
        <v>70</v>
      </c>
      <c r="E6" s="94"/>
      <c r="F6" s="51">
        <f t="shared" si="0"/>
        <v>0</v>
      </c>
      <c r="G6" s="12" t="s">
        <v>52</v>
      </c>
      <c r="H6" s="13" t="s">
        <v>107</v>
      </c>
      <c r="I6" s="22">
        <v>13583</v>
      </c>
      <c r="J6" s="8">
        <f t="shared" si="1"/>
        <v>0</v>
      </c>
      <c r="K6"/>
      <c r="T6"/>
      <c r="U6"/>
      <c r="V6"/>
      <c r="W6"/>
      <c r="X6"/>
      <c r="Y6"/>
      <c r="Z6"/>
      <c r="AA6"/>
      <c r="AB6"/>
      <c r="AC6"/>
      <c r="AD6"/>
      <c r="AE6"/>
      <c r="AF6"/>
      <c r="AG6"/>
      <c r="AH6"/>
      <c r="AI6"/>
      <c r="AJ6"/>
      <c r="AK6"/>
      <c r="AL6"/>
      <c r="AM6"/>
      <c r="AN6"/>
      <c r="AO6"/>
      <c r="AP6"/>
      <c r="AQ6"/>
      <c r="AR6"/>
      <c r="AS6"/>
      <c r="AT6"/>
      <c r="AU6"/>
      <c r="AV6"/>
      <c r="AW6"/>
      <c r="AX6"/>
      <c r="AY6"/>
      <c r="AZ6"/>
      <c r="BA6"/>
      <c r="BB6"/>
      <c r="BC6"/>
      <c r="BD6"/>
      <c r="BE6"/>
      <c r="BF6"/>
      <c r="BG6"/>
      <c r="BH6"/>
      <c r="BI6"/>
      <c r="BJ6"/>
      <c r="BK6"/>
      <c r="BL6"/>
      <c r="BM6"/>
      <c r="BN6"/>
      <c r="BO6"/>
      <c r="BP6"/>
      <c r="BQ6"/>
      <c r="BR6"/>
      <c r="BS6"/>
      <c r="BT6"/>
      <c r="BU6"/>
      <c r="BV6"/>
      <c r="BW6"/>
      <c r="BX6"/>
      <c r="BY6"/>
      <c r="BZ6"/>
      <c r="CA6"/>
      <c r="CB6"/>
      <c r="CC6"/>
      <c r="CD6"/>
      <c r="CE6"/>
      <c r="CF6"/>
      <c r="CG6"/>
      <c r="CH6"/>
      <c r="CI6"/>
      <c r="CJ6"/>
      <c r="CK6"/>
      <c r="CL6"/>
      <c r="CM6"/>
      <c r="CN6"/>
      <c r="CO6"/>
      <c r="CP6"/>
      <c r="CQ6"/>
      <c r="CR6"/>
      <c r="CS6"/>
      <c r="CT6"/>
      <c r="CU6"/>
      <c r="CV6"/>
      <c r="CW6"/>
      <c r="CX6"/>
      <c r="CY6"/>
      <c r="CZ6"/>
      <c r="DA6"/>
      <c r="DB6"/>
      <c r="DC6"/>
      <c r="DD6"/>
      <c r="DE6"/>
      <c r="DF6"/>
      <c r="DG6"/>
      <c r="DH6"/>
      <c r="DI6"/>
      <c r="DJ6"/>
      <c r="DK6"/>
      <c r="DL6"/>
      <c r="DM6"/>
      <c r="DN6"/>
      <c r="DO6"/>
    </row>
    <row r="7" spans="1:119" ht="24" x14ac:dyDescent="0.35">
      <c r="A7" s="12">
        <f t="shared" si="2"/>
        <v>5</v>
      </c>
      <c r="B7" s="18" t="s">
        <v>7</v>
      </c>
      <c r="C7" s="12" t="s">
        <v>38</v>
      </c>
      <c r="D7" s="44">
        <v>100</v>
      </c>
      <c r="E7" s="94"/>
      <c r="F7" s="51">
        <f t="shared" si="0"/>
        <v>0</v>
      </c>
      <c r="G7" s="12" t="s">
        <v>52</v>
      </c>
      <c r="H7" s="13" t="s">
        <v>105</v>
      </c>
      <c r="I7" s="22">
        <v>267</v>
      </c>
      <c r="J7" s="8">
        <f t="shared" si="1"/>
        <v>0</v>
      </c>
      <c r="K7"/>
      <c r="T7"/>
      <c r="U7"/>
      <c r="V7"/>
      <c r="W7"/>
      <c r="X7"/>
      <c r="Y7"/>
      <c r="Z7"/>
      <c r="AA7"/>
      <c r="AB7"/>
      <c r="AC7"/>
      <c r="AD7"/>
      <c r="AE7"/>
      <c r="AF7"/>
      <c r="AG7"/>
      <c r="AH7"/>
      <c r="AI7"/>
      <c r="AJ7"/>
      <c r="AK7"/>
      <c r="AL7"/>
      <c r="AM7"/>
      <c r="AN7"/>
      <c r="AO7"/>
      <c r="AP7"/>
      <c r="AQ7"/>
      <c r="AR7"/>
      <c r="AS7"/>
      <c r="AT7"/>
      <c r="AU7"/>
      <c r="AV7"/>
      <c r="AW7"/>
      <c r="AX7"/>
      <c r="AY7"/>
      <c r="AZ7"/>
      <c r="BA7"/>
      <c r="BB7"/>
      <c r="BC7"/>
      <c r="BD7"/>
      <c r="BE7"/>
      <c r="BF7"/>
      <c r="BG7"/>
      <c r="BH7"/>
      <c r="BI7"/>
      <c r="BJ7"/>
      <c r="BK7"/>
      <c r="BL7"/>
      <c r="BM7"/>
      <c r="BN7"/>
      <c r="BO7"/>
      <c r="BP7"/>
      <c r="BQ7"/>
      <c r="BR7"/>
      <c r="BS7"/>
      <c r="BT7"/>
      <c r="BU7"/>
      <c r="BV7"/>
      <c r="BW7"/>
      <c r="BX7"/>
      <c r="BY7"/>
      <c r="BZ7"/>
      <c r="CA7"/>
      <c r="CB7"/>
      <c r="CC7"/>
      <c r="CD7"/>
      <c r="CE7"/>
      <c r="CF7"/>
      <c r="CG7"/>
      <c r="CH7"/>
      <c r="CI7"/>
      <c r="CJ7"/>
      <c r="CK7"/>
      <c r="CL7"/>
      <c r="CM7"/>
      <c r="CN7"/>
      <c r="CO7"/>
      <c r="CP7"/>
      <c r="CQ7"/>
      <c r="CR7"/>
      <c r="CS7"/>
      <c r="CT7"/>
      <c r="CU7"/>
      <c r="CV7"/>
      <c r="CW7"/>
      <c r="CX7"/>
      <c r="CY7"/>
      <c r="CZ7"/>
      <c r="DA7"/>
      <c r="DB7"/>
      <c r="DC7"/>
      <c r="DD7"/>
      <c r="DE7"/>
      <c r="DF7"/>
      <c r="DG7"/>
      <c r="DH7"/>
      <c r="DI7"/>
      <c r="DJ7"/>
      <c r="DK7"/>
      <c r="DL7"/>
      <c r="DM7"/>
      <c r="DN7"/>
      <c r="DO7"/>
    </row>
    <row r="8" spans="1:119" ht="24" x14ac:dyDescent="0.35">
      <c r="A8" s="12">
        <f t="shared" si="2"/>
        <v>6</v>
      </c>
      <c r="B8" s="18" t="s">
        <v>8</v>
      </c>
      <c r="C8" s="12" t="s">
        <v>39</v>
      </c>
      <c r="D8" s="44">
        <v>76</v>
      </c>
      <c r="E8" s="94"/>
      <c r="F8" s="51">
        <f t="shared" si="0"/>
        <v>0</v>
      </c>
      <c r="G8" s="12" t="s">
        <v>52</v>
      </c>
      <c r="H8" s="13" t="s">
        <v>107</v>
      </c>
      <c r="I8" s="22">
        <v>12549</v>
      </c>
      <c r="J8" s="8">
        <f t="shared" si="1"/>
        <v>0</v>
      </c>
      <c r="K8"/>
      <c r="T8"/>
      <c r="U8"/>
      <c r="V8"/>
      <c r="W8"/>
      <c r="X8"/>
      <c r="Y8"/>
      <c r="Z8"/>
      <c r="AA8"/>
      <c r="AB8"/>
      <c r="AC8"/>
      <c r="AD8"/>
      <c r="AE8"/>
      <c r="AF8"/>
      <c r="AG8"/>
      <c r="AH8"/>
      <c r="AI8"/>
      <c r="AJ8"/>
      <c r="AK8"/>
      <c r="AL8"/>
      <c r="AM8"/>
      <c r="AN8"/>
      <c r="AO8"/>
      <c r="AP8"/>
      <c r="AQ8"/>
      <c r="AR8"/>
      <c r="AS8"/>
      <c r="AT8"/>
      <c r="AU8"/>
      <c r="AV8"/>
      <c r="AW8"/>
      <c r="AX8"/>
      <c r="AY8"/>
      <c r="AZ8"/>
      <c r="BA8"/>
      <c r="BB8"/>
      <c r="BC8"/>
      <c r="BD8"/>
      <c r="BE8"/>
      <c r="BF8"/>
      <c r="BG8"/>
      <c r="BH8"/>
      <c r="BI8"/>
      <c r="BJ8"/>
      <c r="BK8"/>
      <c r="BL8"/>
      <c r="BM8"/>
      <c r="BN8"/>
      <c r="BO8"/>
      <c r="BP8"/>
      <c r="BQ8"/>
      <c r="BR8"/>
      <c r="BS8"/>
      <c r="BT8"/>
      <c r="BU8"/>
      <c r="BV8"/>
      <c r="BW8"/>
      <c r="BX8"/>
      <c r="BY8"/>
      <c r="BZ8"/>
      <c r="CA8"/>
      <c r="CB8"/>
      <c r="CC8"/>
      <c r="CD8"/>
      <c r="CE8"/>
      <c r="CF8"/>
      <c r="CG8"/>
      <c r="CH8"/>
      <c r="CI8"/>
      <c r="CJ8"/>
      <c r="CK8"/>
      <c r="CL8"/>
      <c r="CM8"/>
      <c r="CN8"/>
      <c r="CO8"/>
      <c r="CP8"/>
      <c r="CQ8"/>
      <c r="CR8"/>
      <c r="CS8"/>
      <c r="CT8"/>
      <c r="CU8"/>
      <c r="CV8"/>
      <c r="CW8"/>
      <c r="CX8"/>
      <c r="CY8"/>
      <c r="CZ8"/>
      <c r="DA8"/>
      <c r="DB8"/>
      <c r="DC8"/>
      <c r="DD8"/>
      <c r="DE8"/>
      <c r="DF8"/>
      <c r="DG8"/>
      <c r="DH8"/>
      <c r="DI8"/>
      <c r="DJ8"/>
      <c r="DK8"/>
      <c r="DL8"/>
      <c r="DM8"/>
      <c r="DN8"/>
      <c r="DO8"/>
    </row>
    <row r="9" spans="1:119" ht="24" x14ac:dyDescent="0.35">
      <c r="A9" s="12">
        <f t="shared" si="2"/>
        <v>7</v>
      </c>
      <c r="B9" s="18" t="s">
        <v>9</v>
      </c>
      <c r="C9" s="12" t="s">
        <v>38</v>
      </c>
      <c r="D9" s="44">
        <v>100</v>
      </c>
      <c r="E9" s="94"/>
      <c r="F9" s="51">
        <f t="shared" si="0"/>
        <v>0</v>
      </c>
      <c r="G9" s="12" t="s">
        <v>52</v>
      </c>
      <c r="H9" s="13" t="s">
        <v>105</v>
      </c>
      <c r="I9" s="22">
        <v>224</v>
      </c>
      <c r="J9" s="8">
        <f t="shared" si="1"/>
        <v>0</v>
      </c>
      <c r="K9"/>
      <c r="T9"/>
      <c r="U9"/>
      <c r="V9"/>
      <c r="W9"/>
      <c r="X9"/>
      <c r="Y9"/>
      <c r="Z9"/>
      <c r="AA9"/>
      <c r="AB9"/>
      <c r="AC9"/>
      <c r="AD9"/>
      <c r="AE9"/>
      <c r="AF9"/>
      <c r="AG9"/>
      <c r="AH9"/>
      <c r="AI9"/>
      <c r="AJ9"/>
      <c r="AK9"/>
      <c r="AL9"/>
      <c r="AM9"/>
      <c r="AN9"/>
      <c r="AO9"/>
      <c r="AP9"/>
      <c r="AQ9"/>
      <c r="AR9"/>
      <c r="AS9"/>
      <c r="AT9"/>
      <c r="AU9"/>
      <c r="AV9"/>
      <c r="AW9"/>
      <c r="AX9"/>
      <c r="AY9"/>
      <c r="AZ9"/>
      <c r="BA9"/>
      <c r="BB9"/>
      <c r="BC9"/>
      <c r="BD9"/>
      <c r="BE9"/>
      <c r="BF9"/>
      <c r="BG9"/>
      <c r="BH9"/>
      <c r="BI9"/>
      <c r="BJ9"/>
      <c r="BK9"/>
      <c r="BL9"/>
      <c r="BM9"/>
      <c r="BN9"/>
      <c r="BO9"/>
      <c r="BP9"/>
      <c r="BQ9"/>
      <c r="BR9"/>
      <c r="BS9"/>
      <c r="BT9"/>
      <c r="BU9"/>
      <c r="BV9"/>
      <c r="BW9"/>
      <c r="BX9"/>
      <c r="BY9"/>
      <c r="BZ9"/>
      <c r="CA9"/>
      <c r="CB9"/>
      <c r="CC9"/>
      <c r="CD9"/>
      <c r="CE9"/>
      <c r="CF9"/>
      <c r="CG9"/>
      <c r="CH9"/>
      <c r="CI9"/>
      <c r="CJ9"/>
      <c r="CK9"/>
      <c r="CL9"/>
      <c r="CM9"/>
      <c r="CN9"/>
      <c r="CO9"/>
      <c r="CP9"/>
      <c r="CQ9"/>
      <c r="CR9"/>
      <c r="CS9"/>
      <c r="CT9"/>
      <c r="CU9"/>
      <c r="CV9"/>
      <c r="CW9"/>
      <c r="CX9"/>
      <c r="CY9"/>
      <c r="CZ9"/>
      <c r="DA9"/>
      <c r="DB9"/>
      <c r="DC9"/>
      <c r="DD9"/>
      <c r="DE9"/>
      <c r="DF9"/>
      <c r="DG9"/>
      <c r="DH9"/>
      <c r="DI9"/>
      <c r="DJ9"/>
      <c r="DK9"/>
      <c r="DL9"/>
      <c r="DM9"/>
      <c r="DN9"/>
      <c r="DO9"/>
    </row>
    <row r="10" spans="1:119" ht="24" x14ac:dyDescent="0.35">
      <c r="A10" s="12">
        <f t="shared" si="2"/>
        <v>8</v>
      </c>
      <c r="B10" s="18" t="s">
        <v>10</v>
      </c>
      <c r="C10" s="12" t="s">
        <v>39</v>
      </c>
      <c r="D10" s="44">
        <v>76</v>
      </c>
      <c r="E10" s="94"/>
      <c r="F10" s="51">
        <f t="shared" si="0"/>
        <v>0</v>
      </c>
      <c r="G10" s="12" t="s">
        <v>52</v>
      </c>
      <c r="H10" s="13" t="s">
        <v>107</v>
      </c>
      <c r="I10" s="22">
        <v>10528</v>
      </c>
      <c r="J10" s="8">
        <f t="shared" si="1"/>
        <v>0</v>
      </c>
      <c r="K10"/>
      <c r="T10"/>
      <c r="U10"/>
      <c r="V10"/>
      <c r="W10"/>
      <c r="X10"/>
      <c r="Y10"/>
      <c r="Z10"/>
      <c r="AA10"/>
      <c r="AB10"/>
      <c r="AC10"/>
      <c r="AD10"/>
      <c r="AE10"/>
      <c r="AF10"/>
      <c r="AG10"/>
      <c r="AH10"/>
      <c r="AI10"/>
      <c r="AJ10"/>
      <c r="AK10"/>
      <c r="AL10"/>
      <c r="AM10"/>
      <c r="AN10"/>
      <c r="AO10"/>
      <c r="AP10"/>
      <c r="AQ10"/>
      <c r="AR10"/>
      <c r="AS10"/>
      <c r="AT10"/>
      <c r="AU10"/>
      <c r="AV10"/>
      <c r="AW10"/>
      <c r="AX10"/>
      <c r="AY10"/>
      <c r="AZ10"/>
      <c r="BA10"/>
      <c r="BB10"/>
      <c r="BC10"/>
      <c r="BD10"/>
      <c r="BE10"/>
      <c r="BF10"/>
      <c r="BG10"/>
      <c r="BH10"/>
      <c r="BI10"/>
      <c r="BJ10"/>
      <c r="BK10"/>
      <c r="BL10"/>
      <c r="BM10"/>
      <c r="BN10"/>
      <c r="BO10"/>
      <c r="BP10"/>
      <c r="BQ10"/>
      <c r="BR10"/>
      <c r="BS10"/>
      <c r="BT10"/>
      <c r="BU10"/>
      <c r="BV10"/>
      <c r="BW10"/>
      <c r="BX10"/>
      <c r="BY10"/>
      <c r="BZ10"/>
      <c r="CA10"/>
      <c r="CB10"/>
      <c r="CC10"/>
      <c r="CD10"/>
      <c r="CE10"/>
      <c r="CF10"/>
      <c r="CG10"/>
      <c r="CH10"/>
      <c r="CI10"/>
      <c r="CJ10"/>
      <c r="CK10"/>
      <c r="CL10"/>
      <c r="CM10"/>
      <c r="CN10"/>
      <c r="CO10"/>
      <c r="CP10"/>
      <c r="CQ10"/>
      <c r="CR10"/>
      <c r="CS10"/>
      <c r="CT10"/>
      <c r="CU10"/>
      <c r="CV10"/>
      <c r="CW10"/>
      <c r="CX10"/>
      <c r="CY10"/>
      <c r="CZ10"/>
      <c r="DA10"/>
      <c r="DB10"/>
      <c r="DC10"/>
      <c r="DD10"/>
      <c r="DE10"/>
      <c r="DF10"/>
      <c r="DG10"/>
      <c r="DH10"/>
      <c r="DI10"/>
      <c r="DJ10"/>
      <c r="DK10"/>
      <c r="DL10"/>
      <c r="DM10"/>
      <c r="DN10"/>
      <c r="DO10"/>
    </row>
    <row r="11" spans="1:119" ht="24" x14ac:dyDescent="0.35">
      <c r="A11" s="12">
        <f t="shared" si="2"/>
        <v>9</v>
      </c>
      <c r="B11" s="18" t="s">
        <v>11</v>
      </c>
      <c r="C11" s="12" t="s">
        <v>38</v>
      </c>
      <c r="D11" s="44">
        <v>100</v>
      </c>
      <c r="E11" s="94"/>
      <c r="F11" s="51">
        <f t="shared" si="0"/>
        <v>0</v>
      </c>
      <c r="G11" s="12" t="s">
        <v>52</v>
      </c>
      <c r="H11" s="13" t="s">
        <v>105</v>
      </c>
      <c r="I11" s="22">
        <v>171</v>
      </c>
      <c r="J11" s="8">
        <f t="shared" si="1"/>
        <v>0</v>
      </c>
      <c r="K11"/>
      <c r="T11"/>
      <c r="U11"/>
      <c r="V11"/>
      <c r="W11"/>
      <c r="X11"/>
      <c r="Y11"/>
      <c r="Z11"/>
      <c r="AA11"/>
      <c r="AB11"/>
      <c r="AC11"/>
      <c r="AD11"/>
      <c r="AE11"/>
      <c r="AF11"/>
      <c r="AG11"/>
      <c r="AH11"/>
      <c r="AI11"/>
      <c r="AJ11"/>
      <c r="AK11"/>
      <c r="AL11"/>
      <c r="AM11"/>
      <c r="AN11"/>
      <c r="AO11"/>
      <c r="AP11"/>
      <c r="AQ11"/>
      <c r="AR11"/>
      <c r="AS11"/>
      <c r="AT11"/>
      <c r="AU11"/>
      <c r="AV11"/>
      <c r="AW11"/>
      <c r="AX11"/>
      <c r="AY11"/>
      <c r="AZ11"/>
      <c r="BA11"/>
      <c r="BB11"/>
      <c r="BC11"/>
      <c r="BD11"/>
      <c r="BE11"/>
      <c r="BF11"/>
      <c r="BG11"/>
      <c r="BH11"/>
      <c r="BI11"/>
      <c r="BJ11"/>
      <c r="BK11"/>
      <c r="BL11"/>
      <c r="BM11"/>
      <c r="BN11"/>
      <c r="BO11"/>
      <c r="BP11"/>
      <c r="BQ11"/>
      <c r="BR11"/>
      <c r="BS11"/>
      <c r="BT11"/>
      <c r="BU11"/>
      <c r="BV11"/>
      <c r="BW11"/>
      <c r="BX11"/>
      <c r="BY11"/>
      <c r="BZ11"/>
      <c r="CA11"/>
      <c r="CB11"/>
      <c r="CC11"/>
      <c r="CD11"/>
      <c r="CE11"/>
      <c r="CF11"/>
      <c r="CG11"/>
      <c r="CH11"/>
      <c r="CI11"/>
      <c r="CJ11"/>
      <c r="CK11"/>
      <c r="CL11"/>
      <c r="CM11"/>
      <c r="CN11"/>
      <c r="CO11"/>
      <c r="CP11"/>
      <c r="CQ11"/>
      <c r="CR11"/>
      <c r="CS11"/>
      <c r="CT11"/>
      <c r="CU11"/>
      <c r="CV11"/>
      <c r="CW11"/>
      <c r="CX11"/>
      <c r="CY11"/>
      <c r="CZ11"/>
      <c r="DA11"/>
      <c r="DB11"/>
      <c r="DC11"/>
      <c r="DD11"/>
      <c r="DE11"/>
      <c r="DF11"/>
      <c r="DG11"/>
      <c r="DH11"/>
      <c r="DI11"/>
      <c r="DJ11"/>
      <c r="DK11"/>
      <c r="DL11"/>
      <c r="DM11"/>
      <c r="DN11"/>
      <c r="DO11"/>
    </row>
    <row r="12" spans="1:119" ht="24" x14ac:dyDescent="0.35">
      <c r="A12" s="12">
        <f t="shared" si="2"/>
        <v>10</v>
      </c>
      <c r="B12" s="18" t="s">
        <v>12</v>
      </c>
      <c r="C12" s="12" t="s">
        <v>39</v>
      </c>
      <c r="D12" s="44">
        <v>76</v>
      </c>
      <c r="E12" s="94"/>
      <c r="F12" s="51">
        <f t="shared" si="0"/>
        <v>0</v>
      </c>
      <c r="G12" s="12" t="s">
        <v>52</v>
      </c>
      <c r="H12" s="13" t="s">
        <v>107</v>
      </c>
      <c r="I12" s="22">
        <v>8037</v>
      </c>
      <c r="J12" s="8">
        <f t="shared" si="1"/>
        <v>0</v>
      </c>
      <c r="K12"/>
      <c r="T12"/>
      <c r="U12"/>
      <c r="V12"/>
      <c r="W12"/>
      <c r="X12"/>
      <c r="Y12"/>
      <c r="Z12"/>
      <c r="AA12"/>
      <c r="AB12"/>
      <c r="AC12"/>
      <c r="AD12"/>
      <c r="AE12"/>
      <c r="AF12"/>
      <c r="AG12"/>
      <c r="AH12"/>
      <c r="AI12"/>
      <c r="AJ12"/>
      <c r="AK12"/>
      <c r="AL12"/>
      <c r="AM12"/>
      <c r="AN12"/>
      <c r="AO12"/>
      <c r="AP12"/>
      <c r="AQ12"/>
      <c r="AR12"/>
      <c r="AS12"/>
      <c r="AT12"/>
      <c r="AU12"/>
      <c r="AV12"/>
      <c r="AW12"/>
      <c r="AX12"/>
      <c r="AY12"/>
      <c r="AZ12"/>
      <c r="BA12"/>
      <c r="BB12"/>
      <c r="BC12"/>
      <c r="BD12"/>
      <c r="BE12"/>
      <c r="BF12"/>
      <c r="BG12"/>
      <c r="BH12"/>
      <c r="BI12"/>
      <c r="BJ12"/>
      <c r="BK12"/>
      <c r="BL12"/>
      <c r="BM12"/>
      <c r="BN12"/>
      <c r="BO12"/>
      <c r="BP12"/>
      <c r="BQ12"/>
      <c r="BR12"/>
      <c r="BS12"/>
      <c r="BT12"/>
      <c r="BU12"/>
      <c r="BV12"/>
      <c r="BW12"/>
      <c r="BX12"/>
      <c r="BY12"/>
      <c r="BZ12"/>
      <c r="CA12"/>
      <c r="CB12"/>
      <c r="CC12"/>
      <c r="CD12"/>
      <c r="CE12"/>
      <c r="CF12"/>
      <c r="CG12"/>
      <c r="CH12"/>
      <c r="CI12"/>
      <c r="CJ12"/>
      <c r="CK12"/>
      <c r="CL12"/>
      <c r="CM12"/>
      <c r="CN12"/>
      <c r="CO12"/>
      <c r="CP12"/>
      <c r="CQ12"/>
      <c r="CR12"/>
      <c r="CS12"/>
      <c r="CT12"/>
      <c r="CU12"/>
      <c r="CV12"/>
      <c r="CW12"/>
      <c r="CX12"/>
      <c r="CY12"/>
      <c r="CZ12"/>
      <c r="DA12"/>
      <c r="DB12"/>
      <c r="DC12"/>
      <c r="DD12"/>
      <c r="DE12"/>
      <c r="DF12"/>
      <c r="DG12"/>
      <c r="DH12"/>
      <c r="DI12"/>
      <c r="DJ12"/>
      <c r="DK12"/>
      <c r="DL12"/>
      <c r="DM12"/>
      <c r="DN12"/>
      <c r="DO12"/>
    </row>
    <row r="13" spans="1:119" ht="24" x14ac:dyDescent="0.35">
      <c r="A13" s="12">
        <f t="shared" si="2"/>
        <v>11</v>
      </c>
      <c r="B13" s="18" t="s">
        <v>13</v>
      </c>
      <c r="C13" s="12" t="s">
        <v>38</v>
      </c>
      <c r="D13" s="44">
        <v>110</v>
      </c>
      <c r="E13" s="94"/>
      <c r="F13" s="51">
        <f t="shared" si="0"/>
        <v>0</v>
      </c>
      <c r="G13" s="12" t="s">
        <v>52</v>
      </c>
      <c r="H13" s="13" t="s">
        <v>105</v>
      </c>
      <c r="I13" s="22">
        <v>171</v>
      </c>
      <c r="J13" s="8">
        <f t="shared" si="1"/>
        <v>0</v>
      </c>
      <c r="K13"/>
      <c r="T13"/>
      <c r="U13"/>
      <c r="V13"/>
      <c r="W13"/>
      <c r="X13"/>
      <c r="Y13"/>
      <c r="Z13"/>
      <c r="AA13"/>
      <c r="AB13"/>
      <c r="AC13"/>
      <c r="AD13"/>
      <c r="AE13"/>
      <c r="AF13"/>
      <c r="AG13"/>
      <c r="AH13"/>
      <c r="AI13"/>
      <c r="AJ13"/>
      <c r="AK13"/>
      <c r="AL13"/>
      <c r="AM13"/>
      <c r="AN13"/>
      <c r="AO13"/>
      <c r="AP13"/>
      <c r="AQ13"/>
      <c r="AR13"/>
      <c r="AS13"/>
      <c r="AT13"/>
      <c r="AU13"/>
      <c r="AV13"/>
      <c r="AW13"/>
      <c r="AX13"/>
      <c r="AY13"/>
      <c r="AZ13"/>
      <c r="BA13"/>
      <c r="BB13"/>
      <c r="BC13"/>
      <c r="BD13"/>
      <c r="BE13"/>
      <c r="BF13"/>
      <c r="BG13"/>
      <c r="BH13"/>
      <c r="BI13"/>
      <c r="BJ13"/>
      <c r="BK13"/>
      <c r="BL13"/>
      <c r="BM13"/>
      <c r="BN13"/>
      <c r="BO13"/>
      <c r="BP13"/>
      <c r="BQ13"/>
      <c r="BR13"/>
      <c r="BS13"/>
      <c r="BT13"/>
      <c r="BU13"/>
      <c r="BV13"/>
      <c r="BW13"/>
      <c r="BX13"/>
      <c r="BY13"/>
      <c r="BZ13"/>
      <c r="CA13"/>
      <c r="CB13"/>
      <c r="CC13"/>
      <c r="CD13"/>
      <c r="CE13"/>
      <c r="CF13"/>
      <c r="CG13"/>
      <c r="CH13"/>
      <c r="CI13"/>
      <c r="CJ13"/>
      <c r="CK13"/>
      <c r="CL13"/>
      <c r="CM13"/>
      <c r="CN13"/>
      <c r="CO13"/>
      <c r="CP13"/>
      <c r="CQ13"/>
      <c r="CR13"/>
      <c r="CS13"/>
      <c r="CT13"/>
      <c r="CU13"/>
      <c r="CV13"/>
      <c r="CW13"/>
      <c r="CX13"/>
      <c r="CY13"/>
      <c r="CZ13"/>
      <c r="DA13"/>
      <c r="DB13"/>
      <c r="DC13"/>
      <c r="DD13"/>
      <c r="DE13"/>
      <c r="DF13"/>
      <c r="DG13"/>
      <c r="DH13"/>
      <c r="DI13"/>
      <c r="DJ13"/>
      <c r="DK13"/>
      <c r="DL13"/>
      <c r="DM13"/>
      <c r="DN13"/>
      <c r="DO13"/>
    </row>
    <row r="14" spans="1:119" ht="24" x14ac:dyDescent="0.35">
      <c r="A14" s="12">
        <f t="shared" si="2"/>
        <v>12</v>
      </c>
      <c r="B14" s="18" t="s">
        <v>14</v>
      </c>
      <c r="C14" s="12" t="s">
        <v>39</v>
      </c>
      <c r="D14" s="44">
        <v>135</v>
      </c>
      <c r="E14" s="94"/>
      <c r="F14" s="51">
        <f t="shared" si="0"/>
        <v>0</v>
      </c>
      <c r="G14" s="12" t="s">
        <v>52</v>
      </c>
      <c r="H14" s="13" t="s">
        <v>107</v>
      </c>
      <c r="I14" s="22">
        <v>8037</v>
      </c>
      <c r="J14" s="8">
        <f t="shared" si="1"/>
        <v>0</v>
      </c>
      <c r="K14"/>
      <c r="T14"/>
      <c r="U14"/>
      <c r="V14"/>
      <c r="W14"/>
      <c r="X14"/>
      <c r="Y14"/>
      <c r="Z14"/>
      <c r="AA14"/>
      <c r="AB14"/>
      <c r="AC14"/>
      <c r="AD14"/>
      <c r="AE14"/>
      <c r="AF14"/>
      <c r="AG14"/>
      <c r="AH14"/>
      <c r="AI14"/>
      <c r="AJ14"/>
      <c r="AK14"/>
      <c r="AL14"/>
      <c r="AM14"/>
      <c r="AN14"/>
      <c r="AO14"/>
      <c r="AP14"/>
      <c r="AQ14"/>
      <c r="AR14"/>
      <c r="AS14"/>
      <c r="AT14"/>
      <c r="AU14"/>
      <c r="AV14"/>
      <c r="AW14"/>
      <c r="AX14"/>
      <c r="AY14"/>
      <c r="AZ14"/>
      <c r="BA14"/>
      <c r="BB14"/>
      <c r="BC14"/>
      <c r="BD14"/>
      <c r="BE14"/>
      <c r="BF14"/>
      <c r="BG14"/>
      <c r="BH14"/>
      <c r="BI14"/>
      <c r="BJ14"/>
      <c r="BK14"/>
      <c r="BL14"/>
      <c r="BM14"/>
      <c r="BN14"/>
      <c r="BO14"/>
      <c r="BP14"/>
      <c r="BQ14"/>
      <c r="BR14"/>
      <c r="BS14"/>
      <c r="BT14"/>
      <c r="BU14"/>
      <c r="BV14"/>
      <c r="BW14"/>
      <c r="BX14"/>
      <c r="BY14"/>
      <c r="BZ14"/>
      <c r="CA14"/>
      <c r="CB14"/>
      <c r="CC14"/>
      <c r="CD14"/>
      <c r="CE14"/>
      <c r="CF14"/>
      <c r="CG14"/>
      <c r="CH14"/>
      <c r="CI14"/>
      <c r="CJ14"/>
      <c r="CK14"/>
      <c r="CL14"/>
      <c r="CM14"/>
      <c r="CN14"/>
      <c r="CO14"/>
      <c r="CP14"/>
      <c r="CQ14"/>
      <c r="CR14"/>
      <c r="CS14"/>
      <c r="CT14"/>
      <c r="CU14"/>
      <c r="CV14"/>
      <c r="CW14"/>
      <c r="CX14"/>
      <c r="CY14"/>
      <c r="CZ14"/>
      <c r="DA14"/>
      <c r="DB14"/>
      <c r="DC14"/>
      <c r="DD14"/>
      <c r="DE14"/>
      <c r="DF14"/>
      <c r="DG14"/>
      <c r="DH14"/>
      <c r="DI14"/>
      <c r="DJ14"/>
      <c r="DK14"/>
      <c r="DL14"/>
      <c r="DM14"/>
      <c r="DN14"/>
      <c r="DO14"/>
    </row>
    <row r="15" spans="1:119" ht="24" x14ac:dyDescent="0.35">
      <c r="A15" s="12">
        <f t="shared" si="2"/>
        <v>13</v>
      </c>
      <c r="B15" s="18" t="s">
        <v>15</v>
      </c>
      <c r="C15" s="12" t="s">
        <v>38</v>
      </c>
      <c r="D15" s="44">
        <v>110</v>
      </c>
      <c r="E15" s="94"/>
      <c r="F15" s="51">
        <f t="shared" si="0"/>
        <v>0</v>
      </c>
      <c r="G15" s="12" t="s">
        <v>52</v>
      </c>
      <c r="H15" s="13" t="s">
        <v>105</v>
      </c>
      <c r="I15" s="22">
        <v>184</v>
      </c>
      <c r="J15" s="8">
        <f t="shared" si="1"/>
        <v>0</v>
      </c>
      <c r="K15"/>
      <c r="T15"/>
      <c r="U15"/>
      <c r="V15"/>
      <c r="W15"/>
      <c r="X15"/>
      <c r="Y15"/>
      <c r="Z15"/>
      <c r="AA15"/>
      <c r="AB15"/>
      <c r="AC15"/>
      <c r="AD15"/>
      <c r="AE15"/>
      <c r="AF15"/>
      <c r="AG15"/>
      <c r="AH15"/>
      <c r="AI15"/>
      <c r="AJ15"/>
      <c r="AK15"/>
      <c r="AL15"/>
      <c r="AM15"/>
      <c r="AN15"/>
      <c r="AO15"/>
      <c r="AP15"/>
      <c r="AQ15"/>
      <c r="AR15"/>
      <c r="AS15"/>
      <c r="AT15"/>
      <c r="AU15"/>
      <c r="AV15"/>
      <c r="AW15"/>
      <c r="AX15"/>
      <c r="AY15"/>
      <c r="AZ15"/>
      <c r="BA15"/>
      <c r="BB15"/>
      <c r="BC15"/>
      <c r="BD15"/>
      <c r="BE15"/>
      <c r="BF15"/>
      <c r="BG15"/>
      <c r="BH15"/>
      <c r="BI15"/>
      <c r="BJ15"/>
      <c r="BK15"/>
      <c r="BL15"/>
      <c r="BM15"/>
      <c r="BN15"/>
      <c r="BO15"/>
      <c r="BP15"/>
      <c r="BQ15"/>
      <c r="BR15"/>
      <c r="BS15"/>
      <c r="BT15"/>
      <c r="BU15"/>
      <c r="BV15"/>
      <c r="BW15"/>
      <c r="BX15"/>
      <c r="BY15"/>
      <c r="BZ15"/>
      <c r="CA15"/>
      <c r="CB15"/>
      <c r="CC15"/>
      <c r="CD15"/>
      <c r="CE15"/>
      <c r="CF15"/>
      <c r="CG15"/>
      <c r="CH15"/>
      <c r="CI15"/>
      <c r="CJ15"/>
      <c r="CK15"/>
      <c r="CL15"/>
      <c r="CM15"/>
      <c r="CN15"/>
      <c r="CO15"/>
      <c r="CP15"/>
      <c r="CQ15"/>
      <c r="CR15"/>
      <c r="CS15"/>
      <c r="CT15"/>
      <c r="CU15"/>
      <c r="CV15"/>
      <c r="CW15"/>
      <c r="CX15"/>
      <c r="CY15"/>
      <c r="CZ15"/>
      <c r="DA15"/>
      <c r="DB15"/>
      <c r="DC15"/>
      <c r="DD15"/>
      <c r="DE15"/>
      <c r="DF15"/>
      <c r="DG15"/>
      <c r="DH15"/>
      <c r="DI15"/>
      <c r="DJ15"/>
      <c r="DK15"/>
      <c r="DL15"/>
      <c r="DM15"/>
      <c r="DN15"/>
      <c r="DO15"/>
    </row>
    <row r="16" spans="1:119" ht="24" x14ac:dyDescent="0.35">
      <c r="A16" s="12">
        <f t="shared" si="2"/>
        <v>14</v>
      </c>
      <c r="B16" s="18" t="s">
        <v>16</v>
      </c>
      <c r="C16" s="12" t="s">
        <v>39</v>
      </c>
      <c r="D16" s="44">
        <v>176</v>
      </c>
      <c r="E16" s="94"/>
      <c r="F16" s="51">
        <f t="shared" si="0"/>
        <v>0</v>
      </c>
      <c r="G16" s="12" t="s">
        <v>52</v>
      </c>
      <c r="H16" s="13" t="s">
        <v>107</v>
      </c>
      <c r="I16" s="22">
        <v>8648</v>
      </c>
      <c r="J16" s="8">
        <f t="shared" si="1"/>
        <v>0</v>
      </c>
      <c r="K16"/>
      <c r="T16"/>
      <c r="U16"/>
      <c r="V16"/>
      <c r="W16"/>
      <c r="X16"/>
      <c r="Y16"/>
      <c r="Z16"/>
      <c r="AA16"/>
      <c r="AB16"/>
      <c r="AC16"/>
      <c r="AD16"/>
      <c r="AE16"/>
      <c r="AF16"/>
      <c r="AG16"/>
      <c r="AH16"/>
      <c r="AI16"/>
      <c r="AJ16"/>
      <c r="AK16"/>
      <c r="AL16"/>
      <c r="AM16"/>
      <c r="AN16"/>
      <c r="AO16"/>
      <c r="AP16"/>
      <c r="AQ16"/>
      <c r="AR16"/>
      <c r="AS16"/>
      <c r="AT16"/>
      <c r="AU16"/>
      <c r="AV16"/>
      <c r="AW16"/>
      <c r="AX16"/>
      <c r="AY16"/>
      <c r="AZ16"/>
      <c r="BA16"/>
      <c r="BB16"/>
      <c r="BC16"/>
      <c r="BD16"/>
      <c r="BE16"/>
      <c r="BF16"/>
      <c r="BG16"/>
      <c r="BH16"/>
      <c r="BI16"/>
      <c r="BJ16"/>
      <c r="BK16"/>
      <c r="BL16"/>
      <c r="BM16"/>
      <c r="BN16"/>
      <c r="BO16"/>
      <c r="BP16"/>
      <c r="BQ16"/>
      <c r="BR16"/>
      <c r="BS16"/>
      <c r="BT16"/>
      <c r="BU16"/>
      <c r="BV16"/>
      <c r="BW16"/>
      <c r="BX16"/>
      <c r="BY16"/>
      <c r="BZ16"/>
      <c r="CA16"/>
      <c r="CB16"/>
      <c r="CC16"/>
      <c r="CD16"/>
      <c r="CE16"/>
      <c r="CF16"/>
      <c r="CG16"/>
      <c r="CH16"/>
      <c r="CI16"/>
      <c r="CJ16"/>
      <c r="CK16"/>
      <c r="CL16"/>
      <c r="CM16"/>
      <c r="CN16"/>
      <c r="CO16"/>
      <c r="CP16"/>
      <c r="CQ16"/>
      <c r="CR16"/>
      <c r="CS16"/>
      <c r="CT16"/>
      <c r="CU16"/>
      <c r="CV16"/>
      <c r="CW16"/>
      <c r="CX16"/>
      <c r="CY16"/>
      <c r="CZ16"/>
      <c r="DA16"/>
      <c r="DB16"/>
      <c r="DC16"/>
      <c r="DD16"/>
      <c r="DE16"/>
      <c r="DF16"/>
      <c r="DG16"/>
      <c r="DH16"/>
      <c r="DI16"/>
      <c r="DJ16"/>
      <c r="DK16"/>
      <c r="DL16"/>
      <c r="DM16"/>
      <c r="DN16"/>
      <c r="DO16"/>
    </row>
    <row r="17" spans="1:119" ht="24" x14ac:dyDescent="0.35">
      <c r="A17" s="12">
        <f t="shared" si="2"/>
        <v>15</v>
      </c>
      <c r="B17" s="18" t="s">
        <v>17</v>
      </c>
      <c r="C17" s="12" t="s">
        <v>38</v>
      </c>
      <c r="D17" s="44">
        <v>300</v>
      </c>
      <c r="E17" s="94"/>
      <c r="F17" s="51">
        <f t="shared" si="0"/>
        <v>0</v>
      </c>
      <c r="G17" s="12" t="s">
        <v>52</v>
      </c>
      <c r="H17" s="13" t="s">
        <v>105</v>
      </c>
      <c r="I17" s="22">
        <v>184</v>
      </c>
      <c r="J17" s="8">
        <f t="shared" si="1"/>
        <v>0</v>
      </c>
      <c r="K17"/>
      <c r="T17"/>
      <c r="U17"/>
      <c r="V17"/>
      <c r="W17"/>
      <c r="X17"/>
      <c r="Y17"/>
      <c r="Z17"/>
      <c r="AA17"/>
      <c r="AB17"/>
      <c r="AC17"/>
      <c r="AD17"/>
      <c r="AE17"/>
      <c r="AF17"/>
      <c r="AG17"/>
      <c r="AH17"/>
      <c r="AI17"/>
      <c r="AJ17"/>
      <c r="AK17"/>
      <c r="AL17"/>
      <c r="AM17"/>
      <c r="AN17"/>
      <c r="AO17"/>
      <c r="AP17"/>
      <c r="AQ17"/>
      <c r="AR17"/>
      <c r="AS17"/>
      <c r="AT17"/>
      <c r="AU17"/>
      <c r="AV17"/>
      <c r="AW17"/>
      <c r="AX17"/>
      <c r="AY17"/>
      <c r="AZ17"/>
      <c r="BA17"/>
      <c r="BB17"/>
      <c r="BC17"/>
      <c r="BD17"/>
      <c r="BE17"/>
      <c r="BF17"/>
      <c r="BG17"/>
      <c r="BH17"/>
      <c r="BI17"/>
      <c r="BJ17"/>
      <c r="BK17"/>
      <c r="BL17"/>
      <c r="BM17"/>
      <c r="BN17"/>
      <c r="BO17"/>
      <c r="BP17"/>
      <c r="BQ17"/>
      <c r="BR17"/>
      <c r="BS17"/>
      <c r="BT17"/>
      <c r="BU17"/>
      <c r="BV17"/>
      <c r="BW17"/>
      <c r="BX17"/>
      <c r="BY17"/>
      <c r="BZ17"/>
      <c r="CA17"/>
      <c r="CB17"/>
      <c r="CC17"/>
      <c r="CD17"/>
      <c r="CE17"/>
      <c r="CF17"/>
      <c r="CG17"/>
      <c r="CH17"/>
      <c r="CI17"/>
      <c r="CJ17"/>
      <c r="CK17"/>
      <c r="CL17"/>
      <c r="CM17"/>
      <c r="CN17"/>
      <c r="CO17"/>
      <c r="CP17"/>
      <c r="CQ17"/>
      <c r="CR17"/>
      <c r="CS17"/>
      <c r="CT17"/>
      <c r="CU17"/>
      <c r="CV17"/>
      <c r="CW17"/>
      <c r="CX17"/>
      <c r="CY17"/>
      <c r="CZ17"/>
      <c r="DA17"/>
      <c r="DB17"/>
      <c r="DC17"/>
      <c r="DD17"/>
      <c r="DE17"/>
      <c r="DF17"/>
      <c r="DG17"/>
      <c r="DH17"/>
      <c r="DI17"/>
      <c r="DJ17"/>
      <c r="DK17"/>
      <c r="DL17"/>
      <c r="DM17"/>
      <c r="DN17"/>
      <c r="DO17"/>
    </row>
    <row r="18" spans="1:119" ht="24" x14ac:dyDescent="0.35">
      <c r="A18" s="12">
        <f t="shared" si="2"/>
        <v>16</v>
      </c>
      <c r="B18" s="18" t="s">
        <v>18</v>
      </c>
      <c r="C18" s="12" t="s">
        <v>39</v>
      </c>
      <c r="D18" s="44">
        <v>173</v>
      </c>
      <c r="E18" s="94"/>
      <c r="F18" s="51">
        <f t="shared" si="0"/>
        <v>0</v>
      </c>
      <c r="G18" s="12" t="s">
        <v>52</v>
      </c>
      <c r="H18" s="13" t="s">
        <v>107</v>
      </c>
      <c r="I18" s="22">
        <v>8648</v>
      </c>
      <c r="J18" s="8">
        <f t="shared" si="1"/>
        <v>0</v>
      </c>
      <c r="K18"/>
      <c r="T18"/>
      <c r="U18"/>
      <c r="V18"/>
      <c r="W18"/>
      <c r="X18"/>
      <c r="Y18"/>
      <c r="Z18"/>
      <c r="AA18"/>
      <c r="AB18"/>
      <c r="AC18"/>
      <c r="AD18"/>
      <c r="AE18"/>
      <c r="AF18"/>
      <c r="AG18"/>
      <c r="AH18"/>
      <c r="AI18"/>
      <c r="AJ18"/>
      <c r="AK18"/>
      <c r="AL18"/>
      <c r="AM18"/>
      <c r="AN18"/>
      <c r="AO18"/>
      <c r="AP18"/>
      <c r="AQ18"/>
      <c r="AR18"/>
      <c r="AS18"/>
      <c r="AT18"/>
      <c r="AU18"/>
      <c r="AV18"/>
      <c r="AW18"/>
      <c r="AX18"/>
      <c r="AY18"/>
      <c r="AZ18"/>
      <c r="BA18"/>
      <c r="BB18"/>
      <c r="BC18"/>
      <c r="BD18"/>
      <c r="BE18"/>
      <c r="BF18"/>
      <c r="BG18"/>
      <c r="BH18"/>
      <c r="BI18"/>
      <c r="BJ18"/>
      <c r="BK18"/>
      <c r="BL18"/>
      <c r="BM18"/>
      <c r="BN18"/>
      <c r="BO18"/>
      <c r="BP18"/>
      <c r="BQ18"/>
      <c r="BR18"/>
      <c r="BS18"/>
      <c r="BT18"/>
      <c r="BU18"/>
      <c r="BV18"/>
      <c r="BW18"/>
      <c r="BX18"/>
      <c r="BY18"/>
      <c r="BZ18"/>
      <c r="CA18"/>
      <c r="CB18"/>
      <c r="CC18"/>
      <c r="CD18"/>
      <c r="CE18"/>
      <c r="CF18"/>
      <c r="CG18"/>
      <c r="CH18"/>
      <c r="CI18"/>
      <c r="CJ18"/>
      <c r="CK18"/>
      <c r="CL18"/>
      <c r="CM18"/>
      <c r="CN18"/>
      <c r="CO18"/>
      <c r="CP18"/>
      <c r="CQ18"/>
      <c r="CR18"/>
      <c r="CS18"/>
      <c r="CT18"/>
      <c r="CU18"/>
      <c r="CV18"/>
      <c r="CW18"/>
      <c r="CX18"/>
      <c r="CY18"/>
      <c r="CZ18"/>
      <c r="DA18"/>
      <c r="DB18"/>
      <c r="DC18"/>
      <c r="DD18"/>
      <c r="DE18"/>
      <c r="DF18"/>
      <c r="DG18"/>
      <c r="DH18"/>
      <c r="DI18"/>
      <c r="DJ18"/>
      <c r="DK18"/>
      <c r="DL18"/>
      <c r="DM18"/>
      <c r="DN18"/>
      <c r="DO18"/>
    </row>
    <row r="19" spans="1:119" ht="24" x14ac:dyDescent="0.35">
      <c r="A19" s="12">
        <f t="shared" si="2"/>
        <v>17</v>
      </c>
      <c r="B19" s="18" t="s">
        <v>19</v>
      </c>
      <c r="C19" s="12" t="s">
        <v>38</v>
      </c>
      <c r="D19" s="44">
        <v>160</v>
      </c>
      <c r="E19" s="94"/>
      <c r="F19" s="51">
        <f t="shared" si="0"/>
        <v>0</v>
      </c>
      <c r="G19" s="12" t="s">
        <v>52</v>
      </c>
      <c r="H19" s="13" t="s">
        <v>105</v>
      </c>
      <c r="I19" s="22">
        <v>1075</v>
      </c>
      <c r="J19" s="8">
        <f t="shared" si="1"/>
        <v>0</v>
      </c>
      <c r="K19"/>
      <c r="T19"/>
      <c r="U19"/>
      <c r="V19"/>
      <c r="W19"/>
      <c r="X19"/>
      <c r="Y19"/>
      <c r="Z19"/>
      <c r="AA19"/>
      <c r="AB19"/>
      <c r="AC19"/>
      <c r="AD19"/>
      <c r="AE19"/>
      <c r="AF19"/>
      <c r="AG19"/>
      <c r="AH19"/>
      <c r="AI19"/>
      <c r="AJ19"/>
      <c r="AK19"/>
      <c r="AL19"/>
      <c r="AM19"/>
      <c r="AN19"/>
      <c r="AO19"/>
      <c r="AP19"/>
      <c r="AQ19"/>
      <c r="AR19"/>
      <c r="AS19"/>
      <c r="AT19"/>
      <c r="AU19"/>
      <c r="AV19"/>
      <c r="AW19"/>
      <c r="AX19"/>
      <c r="AY19"/>
      <c r="AZ19"/>
      <c r="BA19"/>
      <c r="BB19"/>
      <c r="BC19"/>
      <c r="BD19"/>
      <c r="BE19"/>
      <c r="BF19"/>
      <c r="BG19"/>
      <c r="BH19"/>
      <c r="BI19"/>
      <c r="BJ19"/>
      <c r="BK19"/>
      <c r="BL19"/>
      <c r="BM19"/>
      <c r="BN19"/>
      <c r="BO19"/>
      <c r="BP19"/>
      <c r="BQ19"/>
      <c r="BR19"/>
      <c r="BS19"/>
      <c r="BT19"/>
      <c r="BU19"/>
      <c r="BV19"/>
      <c r="BW19"/>
      <c r="BX19"/>
      <c r="BY19"/>
      <c r="BZ19"/>
      <c r="CA19"/>
      <c r="CB19"/>
      <c r="CC19"/>
      <c r="CD19"/>
      <c r="CE19"/>
      <c r="CF19"/>
      <c r="CG19"/>
      <c r="CH19"/>
      <c r="CI19"/>
      <c r="CJ19"/>
      <c r="CK19"/>
      <c r="CL19"/>
      <c r="CM19"/>
      <c r="CN19"/>
      <c r="CO19"/>
      <c r="CP19"/>
      <c r="CQ19"/>
      <c r="CR19"/>
      <c r="CS19"/>
      <c r="CT19"/>
      <c r="CU19"/>
      <c r="CV19"/>
      <c r="CW19"/>
      <c r="CX19"/>
      <c r="CY19"/>
      <c r="CZ19"/>
      <c r="DA19"/>
      <c r="DB19"/>
      <c r="DC19"/>
      <c r="DD19"/>
      <c r="DE19"/>
      <c r="DF19"/>
      <c r="DG19"/>
      <c r="DH19"/>
      <c r="DI19"/>
      <c r="DJ19"/>
      <c r="DK19"/>
      <c r="DL19"/>
      <c r="DM19"/>
      <c r="DN19"/>
      <c r="DO19"/>
    </row>
    <row r="20" spans="1:119" ht="24" x14ac:dyDescent="0.35">
      <c r="A20" s="12">
        <f t="shared" si="2"/>
        <v>18</v>
      </c>
      <c r="B20" s="18" t="s">
        <v>20</v>
      </c>
      <c r="C20" s="12" t="s">
        <v>39</v>
      </c>
      <c r="D20" s="44">
        <v>646</v>
      </c>
      <c r="E20" s="94"/>
      <c r="F20" s="51">
        <f t="shared" si="0"/>
        <v>0</v>
      </c>
      <c r="G20" s="12" t="s">
        <v>52</v>
      </c>
      <c r="H20" s="13" t="s">
        <v>107</v>
      </c>
      <c r="I20" s="22">
        <v>50525</v>
      </c>
      <c r="J20" s="8">
        <f t="shared" si="1"/>
        <v>0</v>
      </c>
    </row>
    <row r="21" spans="1:119" ht="24" x14ac:dyDescent="0.35">
      <c r="A21" s="12">
        <f t="shared" si="2"/>
        <v>19</v>
      </c>
      <c r="B21" s="18" t="s">
        <v>21</v>
      </c>
      <c r="C21" s="12" t="s">
        <v>38</v>
      </c>
      <c r="D21" s="44">
        <v>200</v>
      </c>
      <c r="E21" s="94"/>
      <c r="F21" s="51">
        <f t="shared" si="0"/>
        <v>0</v>
      </c>
      <c r="G21" s="12" t="s">
        <v>52</v>
      </c>
      <c r="H21" s="13" t="s">
        <v>105</v>
      </c>
      <c r="I21" s="22">
        <v>214</v>
      </c>
      <c r="J21" s="8">
        <f t="shared" si="1"/>
        <v>0</v>
      </c>
    </row>
    <row r="22" spans="1:119" ht="24" x14ac:dyDescent="0.35">
      <c r="A22" s="12">
        <f t="shared" si="2"/>
        <v>20</v>
      </c>
      <c r="B22" s="18" t="s">
        <v>22</v>
      </c>
      <c r="C22" s="12" t="s">
        <v>39</v>
      </c>
      <c r="D22" s="44">
        <v>665</v>
      </c>
      <c r="E22" s="94"/>
      <c r="F22" s="51">
        <f t="shared" si="0"/>
        <v>0</v>
      </c>
      <c r="G22" s="12" t="s">
        <v>52</v>
      </c>
      <c r="H22" s="13" t="s">
        <v>107</v>
      </c>
      <c r="I22" s="22">
        <v>10058</v>
      </c>
      <c r="J22" s="8">
        <f t="shared" si="1"/>
        <v>0</v>
      </c>
    </row>
    <row r="23" spans="1:119" ht="24" x14ac:dyDescent="0.35">
      <c r="A23" s="12">
        <f t="shared" si="2"/>
        <v>21</v>
      </c>
      <c r="B23" s="18" t="s">
        <v>23</v>
      </c>
      <c r="C23" s="12" t="s">
        <v>38</v>
      </c>
      <c r="D23" s="44">
        <v>200</v>
      </c>
      <c r="E23" s="94"/>
      <c r="F23" s="51">
        <f t="shared" si="0"/>
        <v>0</v>
      </c>
      <c r="G23" s="12" t="s">
        <v>52</v>
      </c>
      <c r="H23" s="13" t="s">
        <v>105</v>
      </c>
      <c r="I23" s="22">
        <v>246</v>
      </c>
      <c r="J23" s="8">
        <f t="shared" si="1"/>
        <v>0</v>
      </c>
    </row>
    <row r="24" spans="1:119" ht="24" x14ac:dyDescent="0.35">
      <c r="A24" s="12">
        <f t="shared" si="2"/>
        <v>22</v>
      </c>
      <c r="B24" s="18" t="s">
        <v>24</v>
      </c>
      <c r="C24" s="12" t="s">
        <v>39</v>
      </c>
      <c r="D24" s="44">
        <v>683</v>
      </c>
      <c r="E24" s="94"/>
      <c r="F24" s="51">
        <f t="shared" si="0"/>
        <v>0</v>
      </c>
      <c r="G24" s="12" t="s">
        <v>52</v>
      </c>
      <c r="H24" s="13" t="s">
        <v>107</v>
      </c>
      <c r="I24" s="22">
        <v>11562</v>
      </c>
      <c r="J24" s="8">
        <f t="shared" si="1"/>
        <v>0</v>
      </c>
    </row>
    <row r="25" spans="1:119" ht="24" x14ac:dyDescent="0.35">
      <c r="A25" s="12">
        <f t="shared" si="2"/>
        <v>23</v>
      </c>
      <c r="B25" s="18" t="s">
        <v>25</v>
      </c>
      <c r="C25" s="12" t="s">
        <v>38</v>
      </c>
      <c r="D25" s="44">
        <v>250</v>
      </c>
      <c r="E25" s="94"/>
      <c r="F25" s="51">
        <f t="shared" si="0"/>
        <v>0</v>
      </c>
      <c r="G25" s="12" t="s">
        <v>52</v>
      </c>
      <c r="H25" s="13" t="s">
        <v>105</v>
      </c>
      <c r="I25" s="22">
        <v>34</v>
      </c>
      <c r="J25" s="8">
        <f t="shared" si="1"/>
        <v>0</v>
      </c>
    </row>
    <row r="26" spans="1:119" ht="24" x14ac:dyDescent="0.35">
      <c r="A26" s="12">
        <f t="shared" si="2"/>
        <v>24</v>
      </c>
      <c r="B26" s="18" t="s">
        <v>26</v>
      </c>
      <c r="C26" s="12" t="s">
        <v>39</v>
      </c>
      <c r="D26" s="44">
        <v>761</v>
      </c>
      <c r="E26" s="94"/>
      <c r="F26" s="51">
        <f t="shared" si="0"/>
        <v>0</v>
      </c>
      <c r="G26" s="12" t="s">
        <v>52</v>
      </c>
      <c r="H26" s="13" t="s">
        <v>107</v>
      </c>
      <c r="I26" s="22">
        <v>1598</v>
      </c>
      <c r="J26" s="8">
        <f t="shared" si="1"/>
        <v>0</v>
      </c>
    </row>
    <row r="27" spans="1:119" ht="24" x14ac:dyDescent="0.35">
      <c r="A27" s="12">
        <f t="shared" si="2"/>
        <v>25</v>
      </c>
      <c r="B27" s="18" t="s">
        <v>27</v>
      </c>
      <c r="C27" s="12" t="s">
        <v>38</v>
      </c>
      <c r="D27" s="44">
        <v>500</v>
      </c>
      <c r="E27" s="94"/>
      <c r="F27" s="51">
        <f t="shared" si="0"/>
        <v>0</v>
      </c>
      <c r="G27" s="12" t="s">
        <v>52</v>
      </c>
      <c r="H27" s="13" t="s">
        <v>105</v>
      </c>
      <c r="I27" s="22">
        <v>33</v>
      </c>
      <c r="J27" s="8">
        <f t="shared" si="1"/>
        <v>0</v>
      </c>
    </row>
    <row r="28" spans="1:119" ht="24" x14ac:dyDescent="0.35">
      <c r="A28" s="12">
        <f t="shared" si="2"/>
        <v>26</v>
      </c>
      <c r="B28" s="18" t="s">
        <v>28</v>
      </c>
      <c r="C28" s="12" t="s">
        <v>39</v>
      </c>
      <c r="D28" s="44">
        <v>849</v>
      </c>
      <c r="E28" s="94"/>
      <c r="F28" s="51">
        <f t="shared" si="0"/>
        <v>0</v>
      </c>
      <c r="G28" s="12" t="s">
        <v>52</v>
      </c>
      <c r="H28" s="13" t="s">
        <v>107</v>
      </c>
      <c r="I28" s="22">
        <v>1551</v>
      </c>
      <c r="J28" s="8">
        <f t="shared" si="1"/>
        <v>0</v>
      </c>
    </row>
    <row r="29" spans="1:119" ht="24" x14ac:dyDescent="0.35">
      <c r="A29" s="12">
        <f t="shared" si="2"/>
        <v>27</v>
      </c>
      <c r="B29" s="18" t="s">
        <v>29</v>
      </c>
      <c r="C29" s="12" t="s">
        <v>38</v>
      </c>
      <c r="D29" s="44">
        <v>500</v>
      </c>
      <c r="E29" s="94"/>
      <c r="F29" s="51">
        <f t="shared" si="0"/>
        <v>0</v>
      </c>
      <c r="G29" s="12" t="s">
        <v>52</v>
      </c>
      <c r="H29" s="13" t="s">
        <v>105</v>
      </c>
      <c r="I29" s="22">
        <v>129</v>
      </c>
      <c r="J29" s="8">
        <f t="shared" si="1"/>
        <v>0</v>
      </c>
    </row>
    <row r="30" spans="1:119" ht="24" x14ac:dyDescent="0.35">
      <c r="A30" s="12">
        <f t="shared" si="2"/>
        <v>28</v>
      </c>
      <c r="B30" s="18" t="s">
        <v>30</v>
      </c>
      <c r="C30" s="12" t="s">
        <v>39</v>
      </c>
      <c r="D30" s="44">
        <v>849</v>
      </c>
      <c r="E30" s="94"/>
      <c r="F30" s="51">
        <f t="shared" si="0"/>
        <v>0</v>
      </c>
      <c r="G30" s="12" t="s">
        <v>52</v>
      </c>
      <c r="H30" s="13" t="s">
        <v>107</v>
      </c>
      <c r="I30" s="22">
        <v>6063</v>
      </c>
      <c r="J30" s="8">
        <f t="shared" si="1"/>
        <v>0</v>
      </c>
    </row>
    <row r="31" spans="1:119" ht="24" x14ac:dyDescent="0.35">
      <c r="A31" s="12">
        <f t="shared" si="2"/>
        <v>29</v>
      </c>
      <c r="B31" s="18" t="s">
        <v>31</v>
      </c>
      <c r="C31" s="12" t="s">
        <v>38</v>
      </c>
      <c r="D31" s="44">
        <v>500</v>
      </c>
      <c r="E31" s="94"/>
      <c r="F31" s="51">
        <f t="shared" si="0"/>
        <v>0</v>
      </c>
      <c r="G31" s="12" t="s">
        <v>52</v>
      </c>
      <c r="H31" s="13" t="s">
        <v>105</v>
      </c>
      <c r="I31" s="22">
        <v>7</v>
      </c>
      <c r="J31" s="8">
        <f t="shared" si="1"/>
        <v>0</v>
      </c>
    </row>
    <row r="32" spans="1:119" ht="24" x14ac:dyDescent="0.35">
      <c r="A32" s="12">
        <f t="shared" si="2"/>
        <v>30</v>
      </c>
      <c r="B32" s="18" t="s">
        <v>32</v>
      </c>
      <c r="C32" s="12" t="s">
        <v>39</v>
      </c>
      <c r="D32" s="44">
        <v>1281</v>
      </c>
      <c r="E32" s="94"/>
      <c r="F32" s="51">
        <f t="shared" si="0"/>
        <v>0</v>
      </c>
      <c r="G32" s="12" t="s">
        <v>52</v>
      </c>
      <c r="H32" s="13" t="s">
        <v>107</v>
      </c>
      <c r="I32" s="22">
        <v>329</v>
      </c>
      <c r="J32" s="8">
        <f t="shared" si="1"/>
        <v>0</v>
      </c>
    </row>
    <row r="33" spans="1:119" ht="24" x14ac:dyDescent="0.35">
      <c r="A33" s="12">
        <f t="shared" si="2"/>
        <v>31</v>
      </c>
      <c r="B33" s="18" t="s">
        <v>33</v>
      </c>
      <c r="C33" s="12" t="s">
        <v>38</v>
      </c>
      <c r="D33" s="44">
        <v>950</v>
      </c>
      <c r="E33" s="94"/>
      <c r="F33" s="51">
        <f t="shared" si="0"/>
        <v>0</v>
      </c>
      <c r="G33" s="12" t="s">
        <v>52</v>
      </c>
      <c r="H33" s="13" t="s">
        <v>105</v>
      </c>
      <c r="I33" s="22">
        <v>5</v>
      </c>
      <c r="J33" s="8">
        <f t="shared" si="1"/>
        <v>0</v>
      </c>
    </row>
    <row r="34" spans="1:119" ht="24" x14ac:dyDescent="0.35">
      <c r="A34" s="12">
        <f t="shared" si="2"/>
        <v>32</v>
      </c>
      <c r="B34" s="18" t="s">
        <v>34</v>
      </c>
      <c r="C34" s="12" t="s">
        <v>39</v>
      </c>
      <c r="D34" s="44">
        <v>1892</v>
      </c>
      <c r="E34" s="94"/>
      <c r="F34" s="51">
        <f t="shared" si="0"/>
        <v>0</v>
      </c>
      <c r="G34" s="12" t="s">
        <v>52</v>
      </c>
      <c r="H34" s="13" t="s">
        <v>107</v>
      </c>
      <c r="I34" s="22">
        <v>235</v>
      </c>
      <c r="J34" s="8">
        <f t="shared" si="1"/>
        <v>0</v>
      </c>
    </row>
    <row r="35" spans="1:119" ht="24" x14ac:dyDescent="0.35">
      <c r="A35" s="12">
        <f t="shared" si="2"/>
        <v>33</v>
      </c>
      <c r="B35" s="18" t="s">
        <v>35</v>
      </c>
      <c r="C35" s="12" t="s">
        <v>38</v>
      </c>
      <c r="D35" s="44">
        <v>1700</v>
      </c>
      <c r="E35" s="94"/>
      <c r="F35" s="51">
        <f t="shared" si="0"/>
        <v>0</v>
      </c>
      <c r="G35" s="12" t="s">
        <v>52</v>
      </c>
      <c r="H35" s="13" t="s">
        <v>105</v>
      </c>
      <c r="I35" s="22">
        <v>56</v>
      </c>
      <c r="J35" s="8">
        <f t="shared" si="1"/>
        <v>0</v>
      </c>
    </row>
    <row r="36" spans="1:119" ht="24" x14ac:dyDescent="0.35">
      <c r="A36" s="12">
        <f t="shared" si="2"/>
        <v>34</v>
      </c>
      <c r="B36" s="18" t="s">
        <v>36</v>
      </c>
      <c r="C36" s="12" t="s">
        <v>39</v>
      </c>
      <c r="D36" s="44">
        <v>2114</v>
      </c>
      <c r="E36" s="94"/>
      <c r="F36" s="51">
        <f t="shared" si="0"/>
        <v>0</v>
      </c>
      <c r="G36" s="12" t="s">
        <v>52</v>
      </c>
      <c r="H36" s="13" t="s">
        <v>107</v>
      </c>
      <c r="I36" s="22">
        <v>2632</v>
      </c>
      <c r="J36" s="8">
        <f t="shared" si="1"/>
        <v>0</v>
      </c>
    </row>
    <row r="37" spans="1:119" ht="24" x14ac:dyDescent="0.35">
      <c r="A37" s="10">
        <f t="shared" ref="A37:A68" si="3">A36+1</f>
        <v>35</v>
      </c>
      <c r="B37" s="16" t="s">
        <v>63</v>
      </c>
      <c r="C37" s="10" t="s">
        <v>38</v>
      </c>
      <c r="D37" s="44">
        <v>75</v>
      </c>
      <c r="E37" s="94"/>
      <c r="F37" s="51">
        <f t="shared" si="0"/>
        <v>0</v>
      </c>
      <c r="G37" s="10" t="s">
        <v>61</v>
      </c>
      <c r="H37" s="17" t="s">
        <v>105</v>
      </c>
      <c r="I37" s="23">
        <v>283</v>
      </c>
      <c r="J37" s="8">
        <f t="shared" si="1"/>
        <v>0</v>
      </c>
      <c r="K37"/>
      <c r="T37"/>
      <c r="U37"/>
      <c r="V37"/>
      <c r="W37"/>
      <c r="X37"/>
      <c r="Y37"/>
      <c r="Z37"/>
      <c r="AA37"/>
      <c r="AB37"/>
      <c r="AC37"/>
      <c r="AD37"/>
      <c r="AE37"/>
      <c r="AF37"/>
      <c r="AG37"/>
      <c r="AH37"/>
      <c r="AI37"/>
      <c r="AJ37"/>
      <c r="AK37"/>
      <c r="AL37"/>
      <c r="AM37"/>
      <c r="AN37"/>
      <c r="AO37"/>
      <c r="AP37"/>
      <c r="AQ37"/>
      <c r="AR37"/>
      <c r="AS37"/>
      <c r="AT37"/>
      <c r="AU37"/>
      <c r="AV37"/>
      <c r="AW37"/>
      <c r="AX37"/>
      <c r="AY37"/>
      <c r="AZ37"/>
      <c r="BA37"/>
      <c r="BB37"/>
      <c r="BC37"/>
      <c r="BD37"/>
      <c r="BE37"/>
      <c r="BF37"/>
      <c r="BG37"/>
      <c r="BH37"/>
      <c r="BI37"/>
      <c r="BJ37"/>
      <c r="BK37"/>
      <c r="BL37"/>
      <c r="BM37"/>
      <c r="BN37"/>
      <c r="BO37"/>
      <c r="BP37"/>
      <c r="BQ37"/>
      <c r="BR37"/>
      <c r="BS37"/>
      <c r="BT37"/>
      <c r="BU37"/>
      <c r="BV37"/>
      <c r="BW37"/>
      <c r="BX37"/>
      <c r="BY37"/>
      <c r="BZ37"/>
      <c r="CA37"/>
      <c r="CB37"/>
      <c r="CC37"/>
      <c r="CD37"/>
      <c r="CE37"/>
      <c r="CF37"/>
      <c r="CG37"/>
      <c r="CH37"/>
      <c r="CI37"/>
      <c r="CJ37"/>
      <c r="CK37"/>
      <c r="CL37"/>
      <c r="CM37"/>
      <c r="CN37"/>
      <c r="CO37"/>
      <c r="CP37"/>
      <c r="CQ37"/>
      <c r="CR37"/>
      <c r="CS37"/>
      <c r="CT37"/>
      <c r="CU37"/>
      <c r="CV37"/>
      <c r="CW37"/>
      <c r="CX37"/>
      <c r="CY37"/>
      <c r="CZ37"/>
      <c r="DA37"/>
      <c r="DB37"/>
      <c r="DC37"/>
      <c r="DD37"/>
      <c r="DE37"/>
      <c r="DF37"/>
      <c r="DG37"/>
      <c r="DH37"/>
      <c r="DI37"/>
      <c r="DJ37"/>
      <c r="DK37"/>
      <c r="DL37"/>
      <c r="DM37"/>
      <c r="DN37"/>
      <c r="DO37"/>
    </row>
    <row r="38" spans="1:119" ht="24" x14ac:dyDescent="0.35">
      <c r="A38" s="10">
        <f t="shared" si="3"/>
        <v>36</v>
      </c>
      <c r="B38" s="16" t="s">
        <v>64</v>
      </c>
      <c r="C38" s="10" t="s">
        <v>39</v>
      </c>
      <c r="D38" s="44">
        <v>67</v>
      </c>
      <c r="E38" s="94"/>
      <c r="F38" s="51">
        <f t="shared" si="0"/>
        <v>0</v>
      </c>
      <c r="G38" s="10" t="s">
        <v>61</v>
      </c>
      <c r="H38" s="17" t="s">
        <v>108</v>
      </c>
      <c r="I38" s="23">
        <v>13301</v>
      </c>
      <c r="J38" s="8">
        <f t="shared" si="1"/>
        <v>0</v>
      </c>
      <c r="K38"/>
      <c r="T38"/>
      <c r="U38"/>
      <c r="V38"/>
      <c r="W38"/>
      <c r="X38"/>
      <c r="Y38"/>
      <c r="Z38"/>
      <c r="AA38"/>
      <c r="AB38"/>
      <c r="AC38"/>
      <c r="AD38"/>
      <c r="AE38"/>
      <c r="AF38"/>
      <c r="AG38"/>
      <c r="AH38"/>
      <c r="AI38"/>
      <c r="AJ38"/>
      <c r="AK38"/>
      <c r="AL38"/>
      <c r="AM38"/>
      <c r="AN38"/>
      <c r="AO38"/>
      <c r="AP38"/>
      <c r="AQ38"/>
      <c r="AR38"/>
      <c r="AS38"/>
      <c r="AT38"/>
      <c r="AU38"/>
      <c r="AV38"/>
      <c r="AW38"/>
      <c r="AX38"/>
      <c r="AY38"/>
      <c r="AZ38"/>
      <c r="BA38"/>
      <c r="BB38"/>
      <c r="BC38"/>
      <c r="BD38"/>
      <c r="BE38"/>
      <c r="BF38"/>
      <c r="BG38"/>
      <c r="BH38"/>
      <c r="BI38"/>
      <c r="BJ38"/>
      <c r="BK38"/>
      <c r="BL38"/>
      <c r="BM38"/>
      <c r="BN38"/>
      <c r="BO38"/>
      <c r="BP38"/>
      <c r="BQ38"/>
      <c r="BR38"/>
      <c r="BS38"/>
      <c r="BT38"/>
      <c r="BU38"/>
      <c r="BV38"/>
      <c r="BW38"/>
      <c r="BX38"/>
      <c r="BY38"/>
      <c r="BZ38"/>
      <c r="CA38"/>
      <c r="CB38"/>
      <c r="CC38"/>
      <c r="CD38"/>
      <c r="CE38"/>
      <c r="CF38"/>
      <c r="CG38"/>
      <c r="CH38"/>
      <c r="CI38"/>
      <c r="CJ38"/>
      <c r="CK38"/>
      <c r="CL38"/>
      <c r="CM38"/>
      <c r="CN38"/>
      <c r="CO38"/>
      <c r="CP38"/>
      <c r="CQ38"/>
      <c r="CR38"/>
      <c r="CS38"/>
      <c r="CT38"/>
      <c r="CU38"/>
      <c r="CV38"/>
      <c r="CW38"/>
      <c r="CX38"/>
      <c r="CY38"/>
      <c r="CZ38"/>
      <c r="DA38"/>
      <c r="DB38"/>
      <c r="DC38"/>
      <c r="DD38"/>
      <c r="DE38"/>
      <c r="DF38"/>
      <c r="DG38"/>
      <c r="DH38"/>
      <c r="DI38"/>
      <c r="DJ38"/>
      <c r="DK38"/>
      <c r="DL38"/>
      <c r="DM38"/>
      <c r="DN38"/>
      <c r="DO38"/>
    </row>
    <row r="39" spans="1:119" ht="24" x14ac:dyDescent="0.35">
      <c r="A39" s="10">
        <f t="shared" si="3"/>
        <v>37</v>
      </c>
      <c r="B39" s="16" t="s">
        <v>65</v>
      </c>
      <c r="C39" s="10" t="s">
        <v>38</v>
      </c>
      <c r="D39" s="44">
        <v>100</v>
      </c>
      <c r="E39" s="94"/>
      <c r="F39" s="51">
        <f t="shared" si="0"/>
        <v>0</v>
      </c>
      <c r="G39" s="10" t="s">
        <v>61</v>
      </c>
      <c r="H39" s="17" t="s">
        <v>105</v>
      </c>
      <c r="I39" s="23">
        <v>235</v>
      </c>
      <c r="J39" s="8">
        <f t="shared" si="1"/>
        <v>0</v>
      </c>
      <c r="K39"/>
      <c r="T39"/>
      <c r="U39"/>
      <c r="V39"/>
      <c r="W39"/>
      <c r="X39"/>
      <c r="Y39"/>
      <c r="Z39"/>
      <c r="AA39"/>
      <c r="AB39"/>
      <c r="AC39"/>
      <c r="AD39"/>
      <c r="AE39"/>
      <c r="AF39"/>
      <c r="AG39"/>
      <c r="AH39"/>
      <c r="AI39"/>
      <c r="AJ39"/>
      <c r="AK39"/>
      <c r="AL39"/>
      <c r="AM39"/>
      <c r="AN39"/>
      <c r="AO39"/>
      <c r="AP39"/>
      <c r="AQ39"/>
      <c r="AR39"/>
      <c r="AS39"/>
      <c r="AT39"/>
      <c r="AU39"/>
      <c r="AV39"/>
      <c r="AW39"/>
      <c r="AX39"/>
      <c r="AY39"/>
      <c r="AZ39"/>
      <c r="BA39"/>
      <c r="BB39"/>
      <c r="BC39"/>
      <c r="BD39"/>
      <c r="BE39"/>
      <c r="BF39"/>
      <c r="BG39"/>
      <c r="BH39"/>
      <c r="BI39"/>
      <c r="BJ39"/>
      <c r="BK39"/>
      <c r="BL39"/>
      <c r="BM39"/>
      <c r="BN39"/>
      <c r="BO39"/>
      <c r="BP39"/>
      <c r="BQ39"/>
      <c r="BR39"/>
      <c r="BS39"/>
      <c r="BT39"/>
      <c r="BU39"/>
      <c r="BV39"/>
      <c r="BW39"/>
      <c r="BX39"/>
      <c r="BY39"/>
      <c r="BZ39"/>
      <c r="CA39"/>
      <c r="CB39"/>
      <c r="CC39"/>
      <c r="CD39"/>
      <c r="CE39"/>
      <c r="CF39"/>
      <c r="CG39"/>
      <c r="CH39"/>
      <c r="CI39"/>
      <c r="CJ39"/>
      <c r="CK39"/>
      <c r="CL39"/>
      <c r="CM39"/>
      <c r="CN39"/>
      <c r="CO39"/>
      <c r="CP39"/>
      <c r="CQ39"/>
      <c r="CR39"/>
      <c r="CS39"/>
      <c r="CT39"/>
      <c r="CU39"/>
      <c r="CV39"/>
      <c r="CW39"/>
      <c r="CX39"/>
      <c r="CY39"/>
      <c r="CZ39"/>
      <c r="DA39"/>
      <c r="DB39"/>
      <c r="DC39"/>
      <c r="DD39"/>
      <c r="DE39"/>
      <c r="DF39"/>
      <c r="DG39"/>
      <c r="DH39"/>
      <c r="DI39"/>
      <c r="DJ39"/>
      <c r="DK39"/>
      <c r="DL39"/>
      <c r="DM39"/>
      <c r="DN39"/>
      <c r="DO39"/>
    </row>
    <row r="40" spans="1:119" ht="24" x14ac:dyDescent="0.35">
      <c r="A40" s="10">
        <f t="shared" si="3"/>
        <v>38</v>
      </c>
      <c r="B40" s="16" t="s">
        <v>66</v>
      </c>
      <c r="C40" s="10" t="s">
        <v>39</v>
      </c>
      <c r="D40" s="44">
        <v>73</v>
      </c>
      <c r="E40" s="94"/>
      <c r="F40" s="51">
        <f t="shared" si="0"/>
        <v>0</v>
      </c>
      <c r="G40" s="10" t="s">
        <v>61</v>
      </c>
      <c r="H40" s="17" t="s">
        <v>108</v>
      </c>
      <c r="I40" s="23">
        <v>11045</v>
      </c>
      <c r="J40" s="8">
        <f t="shared" si="1"/>
        <v>0</v>
      </c>
      <c r="K40"/>
      <c r="T40"/>
      <c r="U40"/>
      <c r="V40"/>
      <c r="W40"/>
      <c r="X40"/>
      <c r="Y40"/>
      <c r="Z40"/>
      <c r="AA40"/>
      <c r="AB40"/>
      <c r="AC40"/>
      <c r="AD40"/>
      <c r="AE40"/>
      <c r="AF40"/>
      <c r="AG40"/>
      <c r="AH40"/>
      <c r="AI40"/>
      <c r="AJ40"/>
      <c r="AK40"/>
      <c r="AL40"/>
      <c r="AM40"/>
      <c r="AN40"/>
      <c r="AO40"/>
      <c r="AP40"/>
      <c r="AQ40"/>
      <c r="AR40"/>
      <c r="AS40"/>
      <c r="AT40"/>
      <c r="AU40"/>
      <c r="AV40"/>
      <c r="AW40"/>
      <c r="AX40"/>
      <c r="AY40"/>
      <c r="AZ40"/>
      <c r="BA40"/>
      <c r="BB40"/>
      <c r="BC40"/>
      <c r="BD40"/>
      <c r="BE40"/>
      <c r="BF40"/>
      <c r="BG40"/>
      <c r="BH40"/>
      <c r="BI40"/>
      <c r="BJ40"/>
      <c r="BK40"/>
      <c r="BL40"/>
      <c r="BM40"/>
      <c r="BN40"/>
      <c r="BO40"/>
      <c r="BP40"/>
      <c r="BQ40"/>
      <c r="BR40"/>
      <c r="BS40"/>
      <c r="BT40"/>
      <c r="BU40"/>
      <c r="BV40"/>
      <c r="BW40"/>
      <c r="BX40"/>
      <c r="BY40"/>
      <c r="BZ40"/>
      <c r="CA40"/>
      <c r="CB40"/>
      <c r="CC40"/>
      <c r="CD40"/>
      <c r="CE40"/>
      <c r="CF40"/>
      <c r="CG40"/>
      <c r="CH40"/>
      <c r="CI40"/>
      <c r="CJ40"/>
      <c r="CK40"/>
      <c r="CL40"/>
      <c r="CM40"/>
      <c r="CN40"/>
      <c r="CO40"/>
      <c r="CP40"/>
      <c r="CQ40"/>
      <c r="CR40"/>
      <c r="CS40"/>
      <c r="CT40"/>
      <c r="CU40"/>
      <c r="CV40"/>
      <c r="CW40"/>
      <c r="CX40"/>
      <c r="CY40"/>
      <c r="CZ40"/>
      <c r="DA40"/>
      <c r="DB40"/>
      <c r="DC40"/>
      <c r="DD40"/>
      <c r="DE40"/>
      <c r="DF40"/>
      <c r="DG40"/>
      <c r="DH40"/>
      <c r="DI40"/>
      <c r="DJ40"/>
      <c r="DK40"/>
      <c r="DL40"/>
      <c r="DM40"/>
      <c r="DN40"/>
      <c r="DO40"/>
    </row>
    <row r="41" spans="1:119" ht="24" x14ac:dyDescent="0.35">
      <c r="A41" s="10">
        <f t="shared" si="3"/>
        <v>39</v>
      </c>
      <c r="B41" s="16" t="s">
        <v>67</v>
      </c>
      <c r="C41" s="10" t="s">
        <v>38</v>
      </c>
      <c r="D41" s="44">
        <v>100</v>
      </c>
      <c r="E41" s="94"/>
      <c r="F41" s="51">
        <f t="shared" si="0"/>
        <v>0</v>
      </c>
      <c r="G41" s="10" t="s">
        <v>61</v>
      </c>
      <c r="H41" s="17" t="s">
        <v>105</v>
      </c>
      <c r="I41" s="23">
        <v>218</v>
      </c>
      <c r="J41" s="8">
        <f t="shared" si="1"/>
        <v>0</v>
      </c>
      <c r="K41"/>
      <c r="T41"/>
      <c r="U41"/>
      <c r="V41"/>
      <c r="W41"/>
      <c r="X41"/>
      <c r="Y41"/>
      <c r="Z41"/>
      <c r="AA41"/>
      <c r="AB41"/>
      <c r="AC41"/>
      <c r="AD41"/>
      <c r="AE41"/>
      <c r="AF41"/>
      <c r="AG41"/>
      <c r="AH41"/>
      <c r="AI41"/>
      <c r="AJ41"/>
      <c r="AK41"/>
      <c r="AL41"/>
      <c r="AM41"/>
      <c r="AN41"/>
      <c r="AO41"/>
      <c r="AP41"/>
      <c r="AQ41"/>
      <c r="AR41"/>
      <c r="AS41"/>
      <c r="AT41"/>
      <c r="AU41"/>
      <c r="AV41"/>
      <c r="AW41"/>
      <c r="AX41"/>
      <c r="AY41"/>
      <c r="AZ41"/>
      <c r="BA41"/>
      <c r="BB41"/>
      <c r="BC41"/>
      <c r="BD41"/>
      <c r="BE41"/>
      <c r="BF41"/>
      <c r="BG41"/>
      <c r="BH41"/>
      <c r="BI41"/>
      <c r="BJ41"/>
      <c r="BK41"/>
      <c r="BL41"/>
      <c r="BM41"/>
      <c r="BN41"/>
      <c r="BO41"/>
      <c r="BP41"/>
      <c r="BQ41"/>
      <c r="BR41"/>
      <c r="BS41"/>
      <c r="BT41"/>
      <c r="BU41"/>
      <c r="BV41"/>
      <c r="BW41"/>
      <c r="BX41"/>
      <c r="BY41"/>
      <c r="BZ41"/>
      <c r="CA41"/>
      <c r="CB41"/>
      <c r="CC41"/>
      <c r="CD41"/>
      <c r="CE41"/>
      <c r="CF41"/>
      <c r="CG41"/>
      <c r="CH41"/>
      <c r="CI41"/>
      <c r="CJ41"/>
      <c r="CK41"/>
      <c r="CL41"/>
      <c r="CM41"/>
      <c r="CN41"/>
      <c r="CO41"/>
      <c r="CP41"/>
      <c r="CQ41"/>
      <c r="CR41"/>
      <c r="CS41"/>
      <c r="CT41"/>
      <c r="CU41"/>
      <c r="CV41"/>
      <c r="CW41"/>
      <c r="CX41"/>
      <c r="CY41"/>
      <c r="CZ41"/>
      <c r="DA41"/>
      <c r="DB41"/>
      <c r="DC41"/>
      <c r="DD41"/>
      <c r="DE41"/>
      <c r="DF41"/>
      <c r="DG41"/>
      <c r="DH41"/>
      <c r="DI41"/>
      <c r="DJ41"/>
      <c r="DK41"/>
      <c r="DL41"/>
      <c r="DM41"/>
      <c r="DN41"/>
      <c r="DO41"/>
    </row>
    <row r="42" spans="1:119" ht="24" x14ac:dyDescent="0.35">
      <c r="A42" s="10">
        <f t="shared" si="3"/>
        <v>40</v>
      </c>
      <c r="B42" s="16" t="s">
        <v>68</v>
      </c>
      <c r="C42" s="10" t="s">
        <v>39</v>
      </c>
      <c r="D42" s="44">
        <v>80</v>
      </c>
      <c r="E42" s="94"/>
      <c r="F42" s="51">
        <f t="shared" si="0"/>
        <v>0</v>
      </c>
      <c r="G42" s="10" t="s">
        <v>61</v>
      </c>
      <c r="H42" s="17" t="s">
        <v>108</v>
      </c>
      <c r="I42" s="23">
        <v>10246</v>
      </c>
      <c r="J42" s="8">
        <f t="shared" si="1"/>
        <v>0</v>
      </c>
      <c r="K42"/>
      <c r="T42"/>
      <c r="U42"/>
      <c r="V42"/>
      <c r="W42"/>
      <c r="X42"/>
      <c r="Y42"/>
      <c r="Z42"/>
      <c r="AA42"/>
      <c r="AB42"/>
      <c r="AC42"/>
      <c r="AD42"/>
      <c r="AE42"/>
      <c r="AF42"/>
      <c r="AG42"/>
      <c r="AH42"/>
      <c r="AI42"/>
      <c r="AJ42"/>
      <c r="AK42"/>
      <c r="AL42"/>
      <c r="AM42"/>
      <c r="AN42"/>
      <c r="AO42"/>
      <c r="AP42"/>
      <c r="AQ42"/>
      <c r="AR42"/>
      <c r="AS42"/>
      <c r="AT42"/>
      <c r="AU42"/>
      <c r="AV42"/>
      <c r="AW42"/>
      <c r="AX42"/>
      <c r="AY42"/>
      <c r="AZ42"/>
      <c r="BA42"/>
      <c r="BB42"/>
      <c r="BC42"/>
      <c r="BD42"/>
      <c r="BE42"/>
      <c r="BF42"/>
      <c r="BG42"/>
      <c r="BH42"/>
      <c r="BI42"/>
      <c r="BJ42"/>
      <c r="BK42"/>
      <c r="BL42"/>
      <c r="BM42"/>
      <c r="BN42"/>
      <c r="BO42"/>
      <c r="BP42"/>
      <c r="BQ42"/>
      <c r="BR42"/>
      <c r="BS42"/>
      <c r="BT42"/>
      <c r="BU42"/>
      <c r="BV42"/>
      <c r="BW42"/>
      <c r="BX42"/>
      <c r="BY42"/>
      <c r="BZ42"/>
      <c r="CA42"/>
      <c r="CB42"/>
      <c r="CC42"/>
      <c r="CD42"/>
      <c r="CE42"/>
      <c r="CF42"/>
      <c r="CG42"/>
      <c r="CH42"/>
      <c r="CI42"/>
      <c r="CJ42"/>
      <c r="CK42"/>
      <c r="CL42"/>
      <c r="CM42"/>
      <c r="CN42"/>
      <c r="CO42"/>
      <c r="CP42"/>
      <c r="CQ42"/>
      <c r="CR42"/>
      <c r="CS42"/>
      <c r="CT42"/>
      <c r="CU42"/>
      <c r="CV42"/>
      <c r="CW42"/>
      <c r="CX42"/>
      <c r="CY42"/>
      <c r="CZ42"/>
      <c r="DA42"/>
      <c r="DB42"/>
      <c r="DC42"/>
      <c r="DD42"/>
      <c r="DE42"/>
      <c r="DF42"/>
      <c r="DG42"/>
      <c r="DH42"/>
      <c r="DI42"/>
      <c r="DJ42"/>
      <c r="DK42"/>
      <c r="DL42"/>
      <c r="DM42"/>
      <c r="DN42"/>
      <c r="DO42"/>
    </row>
    <row r="43" spans="1:119" ht="24" x14ac:dyDescent="0.35">
      <c r="A43" s="10">
        <f t="shared" si="3"/>
        <v>41</v>
      </c>
      <c r="B43" s="16" t="s">
        <v>69</v>
      </c>
      <c r="C43" s="10" t="s">
        <v>38</v>
      </c>
      <c r="D43" s="44">
        <v>100</v>
      </c>
      <c r="E43" s="94"/>
      <c r="F43" s="51">
        <f t="shared" si="0"/>
        <v>0</v>
      </c>
      <c r="G43" s="10" t="s">
        <v>61</v>
      </c>
      <c r="H43" s="17" t="s">
        <v>105</v>
      </c>
      <c r="I43" s="23">
        <v>183</v>
      </c>
      <c r="J43" s="8">
        <f t="shared" si="1"/>
        <v>0</v>
      </c>
      <c r="K43"/>
      <c r="T43"/>
      <c r="U43"/>
      <c r="V43"/>
      <c r="W43"/>
      <c r="X43"/>
      <c r="Y43"/>
      <c r="Z43"/>
      <c r="AA43"/>
      <c r="AB43"/>
      <c r="AC43"/>
      <c r="AD43"/>
      <c r="AE43"/>
      <c r="AF43"/>
      <c r="AG43"/>
      <c r="AH43"/>
      <c r="AI43"/>
      <c r="AJ43"/>
      <c r="AK43"/>
      <c r="AL43"/>
      <c r="AM43"/>
      <c r="AN43"/>
      <c r="AO43"/>
      <c r="AP43"/>
      <c r="AQ43"/>
      <c r="AR43"/>
      <c r="AS43"/>
      <c r="AT43"/>
      <c r="AU43"/>
      <c r="AV43"/>
      <c r="AW43"/>
      <c r="AX43"/>
      <c r="AY43"/>
      <c r="AZ43"/>
      <c r="BA43"/>
      <c r="BB43"/>
      <c r="BC43"/>
      <c r="BD43"/>
      <c r="BE43"/>
      <c r="BF43"/>
      <c r="BG43"/>
      <c r="BH43"/>
      <c r="BI43"/>
      <c r="BJ43"/>
      <c r="BK43"/>
      <c r="BL43"/>
      <c r="BM43"/>
      <c r="BN43"/>
      <c r="BO43"/>
      <c r="BP43"/>
      <c r="BQ43"/>
      <c r="BR43"/>
      <c r="BS43"/>
      <c r="BT43"/>
      <c r="BU43"/>
      <c r="BV43"/>
      <c r="BW43"/>
      <c r="BX43"/>
      <c r="BY43"/>
      <c r="BZ43"/>
      <c r="CA43"/>
      <c r="CB43"/>
      <c r="CC43"/>
      <c r="CD43"/>
      <c r="CE43"/>
      <c r="CF43"/>
      <c r="CG43"/>
      <c r="CH43"/>
      <c r="CI43"/>
      <c r="CJ43"/>
      <c r="CK43"/>
      <c r="CL43"/>
      <c r="CM43"/>
      <c r="CN43"/>
      <c r="CO43"/>
      <c r="CP43"/>
      <c r="CQ43"/>
      <c r="CR43"/>
      <c r="CS43"/>
      <c r="CT43"/>
      <c r="CU43"/>
      <c r="CV43"/>
      <c r="CW43"/>
      <c r="CX43"/>
      <c r="CY43"/>
      <c r="CZ43"/>
      <c r="DA43"/>
      <c r="DB43"/>
      <c r="DC43"/>
      <c r="DD43"/>
      <c r="DE43"/>
      <c r="DF43"/>
      <c r="DG43"/>
      <c r="DH43"/>
      <c r="DI43"/>
      <c r="DJ43"/>
      <c r="DK43"/>
      <c r="DL43"/>
      <c r="DM43"/>
      <c r="DN43"/>
      <c r="DO43"/>
    </row>
    <row r="44" spans="1:119" ht="24" x14ac:dyDescent="0.35">
      <c r="A44" s="10">
        <f t="shared" si="3"/>
        <v>42</v>
      </c>
      <c r="B44" s="16" t="s">
        <v>70</v>
      </c>
      <c r="C44" s="10" t="s">
        <v>39</v>
      </c>
      <c r="D44" s="44">
        <v>80</v>
      </c>
      <c r="E44" s="94"/>
      <c r="F44" s="51">
        <f t="shared" si="0"/>
        <v>0</v>
      </c>
      <c r="G44" s="10" t="s">
        <v>61</v>
      </c>
      <c r="H44" s="17" t="s">
        <v>108</v>
      </c>
      <c r="I44" s="23">
        <v>8601</v>
      </c>
      <c r="J44" s="8">
        <f t="shared" si="1"/>
        <v>0</v>
      </c>
      <c r="K44"/>
      <c r="T44"/>
      <c r="U44"/>
      <c r="V44"/>
      <c r="W44"/>
      <c r="X44"/>
      <c r="Y44"/>
      <c r="Z44"/>
      <c r="AA44"/>
      <c r="AB44"/>
      <c r="AC44"/>
      <c r="AD44"/>
      <c r="AE44"/>
      <c r="AF44"/>
      <c r="AG44"/>
      <c r="AH44"/>
      <c r="AI44"/>
      <c r="AJ44"/>
      <c r="AK44"/>
      <c r="AL44"/>
      <c r="AM44"/>
      <c r="AN44"/>
      <c r="AO44"/>
      <c r="AP44"/>
      <c r="AQ44"/>
      <c r="AR44"/>
      <c r="AS44"/>
      <c r="AT44"/>
      <c r="AU44"/>
      <c r="AV44"/>
      <c r="AW44"/>
      <c r="AX44"/>
      <c r="AY44"/>
      <c r="AZ44"/>
      <c r="BA44"/>
      <c r="BB44"/>
      <c r="BC44"/>
      <c r="BD44"/>
      <c r="BE44"/>
      <c r="BF44"/>
      <c r="BG44"/>
      <c r="BH44"/>
      <c r="BI44"/>
      <c r="BJ44"/>
      <c r="BK44"/>
      <c r="BL44"/>
      <c r="BM44"/>
      <c r="BN44"/>
      <c r="BO44"/>
      <c r="BP44"/>
      <c r="BQ44"/>
      <c r="BR44"/>
      <c r="BS44"/>
      <c r="BT44"/>
      <c r="BU44"/>
      <c r="BV44"/>
      <c r="BW44"/>
      <c r="BX44"/>
      <c r="BY44"/>
      <c r="BZ44"/>
      <c r="CA44"/>
      <c r="CB44"/>
      <c r="CC44"/>
      <c r="CD44"/>
      <c r="CE44"/>
      <c r="CF44"/>
      <c r="CG44"/>
      <c r="CH44"/>
      <c r="CI44"/>
      <c r="CJ44"/>
      <c r="CK44"/>
      <c r="CL44"/>
      <c r="CM44"/>
      <c r="CN44"/>
      <c r="CO44"/>
      <c r="CP44"/>
      <c r="CQ44"/>
      <c r="CR44"/>
      <c r="CS44"/>
      <c r="CT44"/>
      <c r="CU44"/>
      <c r="CV44"/>
      <c r="CW44"/>
      <c r="CX44"/>
      <c r="CY44"/>
      <c r="CZ44"/>
      <c r="DA44"/>
      <c r="DB44"/>
      <c r="DC44"/>
      <c r="DD44"/>
      <c r="DE44"/>
      <c r="DF44"/>
      <c r="DG44"/>
      <c r="DH44"/>
      <c r="DI44"/>
      <c r="DJ44"/>
      <c r="DK44"/>
      <c r="DL44"/>
      <c r="DM44"/>
      <c r="DN44"/>
      <c r="DO44"/>
    </row>
    <row r="45" spans="1:119" ht="24" x14ac:dyDescent="0.35">
      <c r="A45" s="10">
        <f t="shared" si="3"/>
        <v>43</v>
      </c>
      <c r="B45" s="16" t="s">
        <v>71</v>
      </c>
      <c r="C45" s="10" t="s">
        <v>38</v>
      </c>
      <c r="D45" s="44">
        <v>100</v>
      </c>
      <c r="E45" s="94"/>
      <c r="F45" s="51">
        <f t="shared" si="0"/>
        <v>0</v>
      </c>
      <c r="G45" s="10" t="s">
        <v>61</v>
      </c>
      <c r="H45" s="17" t="s">
        <v>105</v>
      </c>
      <c r="I45" s="23">
        <v>139</v>
      </c>
      <c r="J45" s="8">
        <f t="shared" si="1"/>
        <v>0</v>
      </c>
      <c r="K45"/>
      <c r="T45"/>
      <c r="U45"/>
      <c r="V45"/>
      <c r="W45"/>
      <c r="X45"/>
      <c r="Y45"/>
      <c r="Z45"/>
      <c r="AA45"/>
      <c r="AB45"/>
      <c r="AC45"/>
      <c r="AD45"/>
      <c r="AE45"/>
      <c r="AF45"/>
      <c r="AG45"/>
      <c r="AH45"/>
      <c r="AI45"/>
      <c r="AJ45"/>
      <c r="AK45"/>
      <c r="AL45"/>
      <c r="AM45"/>
      <c r="AN45"/>
      <c r="AO45"/>
      <c r="AP45"/>
      <c r="AQ45"/>
      <c r="AR45"/>
      <c r="AS45"/>
      <c r="AT45"/>
      <c r="AU45"/>
      <c r="AV45"/>
      <c r="AW45"/>
      <c r="AX45"/>
      <c r="AY45"/>
      <c r="AZ45"/>
      <c r="BA45"/>
      <c r="BB45"/>
      <c r="BC45"/>
      <c r="BD45"/>
      <c r="BE45"/>
      <c r="BF45"/>
      <c r="BG45"/>
      <c r="BH45"/>
      <c r="BI45"/>
      <c r="BJ45"/>
      <c r="BK45"/>
      <c r="BL45"/>
      <c r="BM45"/>
      <c r="BN45"/>
      <c r="BO45"/>
      <c r="BP45"/>
      <c r="BQ45"/>
      <c r="BR45"/>
      <c r="BS45"/>
      <c r="BT45"/>
      <c r="BU45"/>
      <c r="BV45"/>
      <c r="BW45"/>
      <c r="BX45"/>
      <c r="BY45"/>
      <c r="BZ45"/>
      <c r="CA45"/>
      <c r="CB45"/>
      <c r="CC45"/>
      <c r="CD45"/>
      <c r="CE45"/>
      <c r="CF45"/>
      <c r="CG45"/>
      <c r="CH45"/>
      <c r="CI45"/>
      <c r="CJ45"/>
      <c r="CK45"/>
      <c r="CL45"/>
      <c r="CM45"/>
      <c r="CN45"/>
      <c r="CO45"/>
      <c r="CP45"/>
      <c r="CQ45"/>
      <c r="CR45"/>
      <c r="CS45"/>
      <c r="CT45"/>
      <c r="CU45"/>
      <c r="CV45"/>
      <c r="CW45"/>
      <c r="CX45"/>
      <c r="CY45"/>
      <c r="CZ45"/>
      <c r="DA45"/>
      <c r="DB45"/>
      <c r="DC45"/>
      <c r="DD45"/>
      <c r="DE45"/>
      <c r="DF45"/>
      <c r="DG45"/>
      <c r="DH45"/>
      <c r="DI45"/>
      <c r="DJ45"/>
      <c r="DK45"/>
      <c r="DL45"/>
      <c r="DM45"/>
      <c r="DN45"/>
      <c r="DO45"/>
    </row>
    <row r="46" spans="1:119" ht="24" x14ac:dyDescent="0.35">
      <c r="A46" s="10">
        <f t="shared" si="3"/>
        <v>44</v>
      </c>
      <c r="B46" s="16" t="s">
        <v>72</v>
      </c>
      <c r="C46" s="10" t="s">
        <v>39</v>
      </c>
      <c r="D46" s="44">
        <v>80</v>
      </c>
      <c r="E46" s="94"/>
      <c r="F46" s="51">
        <f t="shared" si="0"/>
        <v>0</v>
      </c>
      <c r="G46" s="10" t="s">
        <v>61</v>
      </c>
      <c r="H46" s="17" t="s">
        <v>108</v>
      </c>
      <c r="I46" s="23">
        <v>6533</v>
      </c>
      <c r="J46" s="8">
        <f t="shared" si="1"/>
        <v>0</v>
      </c>
      <c r="K46"/>
      <c r="T46"/>
      <c r="U46"/>
      <c r="V46"/>
      <c r="W46"/>
      <c r="X46"/>
      <c r="Y46"/>
      <c r="Z46"/>
      <c r="AA46"/>
      <c r="AB46"/>
      <c r="AC46"/>
      <c r="AD46"/>
      <c r="AE46"/>
      <c r="AF46"/>
      <c r="AG46"/>
      <c r="AH46"/>
      <c r="AI46"/>
      <c r="AJ46"/>
      <c r="AK46"/>
      <c r="AL46"/>
      <c r="AM46"/>
      <c r="AN46"/>
      <c r="AO46"/>
      <c r="AP46"/>
      <c r="AQ46"/>
      <c r="AR46"/>
      <c r="AS46"/>
      <c r="AT46"/>
      <c r="AU46"/>
      <c r="AV46"/>
      <c r="AW46"/>
      <c r="AX46"/>
      <c r="AY46"/>
      <c r="AZ46"/>
      <c r="BA46"/>
      <c r="BB46"/>
      <c r="BC46"/>
      <c r="BD46"/>
      <c r="BE46"/>
      <c r="BF46"/>
      <c r="BG46"/>
      <c r="BH46"/>
      <c r="BI46"/>
      <c r="BJ46"/>
      <c r="BK46"/>
      <c r="BL46"/>
      <c r="BM46"/>
      <c r="BN46"/>
      <c r="BO46"/>
      <c r="BP46"/>
      <c r="BQ46"/>
      <c r="BR46"/>
      <c r="BS46"/>
      <c r="BT46"/>
      <c r="BU46"/>
      <c r="BV46"/>
      <c r="BW46"/>
      <c r="BX46"/>
      <c r="BY46"/>
      <c r="BZ46"/>
      <c r="CA46"/>
      <c r="CB46"/>
      <c r="CC46"/>
      <c r="CD46"/>
      <c r="CE46"/>
      <c r="CF46"/>
      <c r="CG46"/>
      <c r="CH46"/>
      <c r="CI46"/>
      <c r="CJ46"/>
      <c r="CK46"/>
      <c r="CL46"/>
      <c r="CM46"/>
      <c r="CN46"/>
      <c r="CO46"/>
      <c r="CP46"/>
      <c r="CQ46"/>
      <c r="CR46"/>
      <c r="CS46"/>
      <c r="CT46"/>
      <c r="CU46"/>
      <c r="CV46"/>
      <c r="CW46"/>
      <c r="CX46"/>
      <c r="CY46"/>
      <c r="CZ46"/>
      <c r="DA46"/>
      <c r="DB46"/>
      <c r="DC46"/>
      <c r="DD46"/>
      <c r="DE46"/>
      <c r="DF46"/>
      <c r="DG46"/>
      <c r="DH46"/>
      <c r="DI46"/>
      <c r="DJ46"/>
      <c r="DK46"/>
      <c r="DL46"/>
      <c r="DM46"/>
      <c r="DN46"/>
      <c r="DO46"/>
    </row>
    <row r="47" spans="1:119" ht="24" x14ac:dyDescent="0.35">
      <c r="A47" s="10">
        <f t="shared" si="3"/>
        <v>45</v>
      </c>
      <c r="B47" s="16" t="s">
        <v>73</v>
      </c>
      <c r="C47" s="10" t="s">
        <v>38</v>
      </c>
      <c r="D47" s="44">
        <v>110</v>
      </c>
      <c r="E47" s="94"/>
      <c r="F47" s="51">
        <f t="shared" si="0"/>
        <v>0</v>
      </c>
      <c r="G47" s="10" t="s">
        <v>61</v>
      </c>
      <c r="H47" s="17" t="s">
        <v>105</v>
      </c>
      <c r="I47" s="23">
        <v>139</v>
      </c>
      <c r="J47" s="8">
        <f t="shared" si="1"/>
        <v>0</v>
      </c>
      <c r="K47"/>
      <c r="T47"/>
      <c r="U47"/>
      <c r="V47"/>
      <c r="W47"/>
      <c r="X47"/>
      <c r="Y47"/>
      <c r="Z47"/>
      <c r="AA47"/>
      <c r="AB47"/>
      <c r="AC47"/>
      <c r="AD47"/>
      <c r="AE47"/>
      <c r="AF47"/>
      <c r="AG47"/>
      <c r="AH47"/>
      <c r="AI47"/>
      <c r="AJ47"/>
      <c r="AK47"/>
      <c r="AL47"/>
      <c r="AM47"/>
      <c r="AN47"/>
      <c r="AO47"/>
      <c r="AP47"/>
      <c r="AQ47"/>
      <c r="AR47"/>
      <c r="AS47"/>
      <c r="AT47"/>
      <c r="AU47"/>
      <c r="AV47"/>
      <c r="AW47"/>
      <c r="AX47"/>
      <c r="AY47"/>
      <c r="AZ47"/>
      <c r="BA47"/>
      <c r="BB47"/>
      <c r="BC47"/>
      <c r="BD47"/>
      <c r="BE47"/>
      <c r="BF47"/>
      <c r="BG47"/>
      <c r="BH47"/>
      <c r="BI47"/>
      <c r="BJ47"/>
      <c r="BK47"/>
      <c r="BL47"/>
      <c r="BM47"/>
      <c r="BN47"/>
      <c r="BO47"/>
      <c r="BP47"/>
      <c r="BQ47"/>
      <c r="BR47"/>
      <c r="BS47"/>
      <c r="BT47"/>
      <c r="BU47"/>
      <c r="BV47"/>
      <c r="BW47"/>
      <c r="BX47"/>
      <c r="BY47"/>
      <c r="BZ47"/>
      <c r="CA47"/>
      <c r="CB47"/>
      <c r="CC47"/>
      <c r="CD47"/>
      <c r="CE47"/>
      <c r="CF47"/>
      <c r="CG47"/>
      <c r="CH47"/>
      <c r="CI47"/>
      <c r="CJ47"/>
      <c r="CK47"/>
      <c r="CL47"/>
      <c r="CM47"/>
      <c r="CN47"/>
      <c r="CO47"/>
      <c r="CP47"/>
      <c r="CQ47"/>
      <c r="CR47"/>
      <c r="CS47"/>
      <c r="CT47"/>
      <c r="CU47"/>
      <c r="CV47"/>
      <c r="CW47"/>
      <c r="CX47"/>
      <c r="CY47"/>
      <c r="CZ47"/>
      <c r="DA47"/>
      <c r="DB47"/>
      <c r="DC47"/>
      <c r="DD47"/>
      <c r="DE47"/>
      <c r="DF47"/>
      <c r="DG47"/>
      <c r="DH47"/>
      <c r="DI47"/>
      <c r="DJ47"/>
      <c r="DK47"/>
      <c r="DL47"/>
      <c r="DM47"/>
      <c r="DN47"/>
      <c r="DO47"/>
    </row>
    <row r="48" spans="1:119" ht="24" x14ac:dyDescent="0.35">
      <c r="A48" s="10">
        <f t="shared" si="3"/>
        <v>46</v>
      </c>
      <c r="B48" s="16" t="s">
        <v>74</v>
      </c>
      <c r="C48" s="10" t="s">
        <v>39</v>
      </c>
      <c r="D48" s="44">
        <v>142</v>
      </c>
      <c r="E48" s="94"/>
      <c r="F48" s="51">
        <f t="shared" si="0"/>
        <v>0</v>
      </c>
      <c r="G48" s="10" t="s">
        <v>61</v>
      </c>
      <c r="H48" s="17" t="s">
        <v>108</v>
      </c>
      <c r="I48" s="23">
        <v>6533</v>
      </c>
      <c r="J48" s="8">
        <f t="shared" si="1"/>
        <v>0</v>
      </c>
      <c r="K48"/>
      <c r="T48"/>
      <c r="U48"/>
      <c r="V48"/>
      <c r="W48"/>
      <c r="X48"/>
      <c r="Y48"/>
      <c r="Z48"/>
      <c r="AA48"/>
      <c r="AB48"/>
      <c r="AC48"/>
      <c r="AD48"/>
      <c r="AE48"/>
      <c r="AF48"/>
      <c r="AG48"/>
      <c r="AH48"/>
      <c r="AI48"/>
      <c r="AJ48"/>
      <c r="AK48"/>
      <c r="AL48"/>
      <c r="AM48"/>
      <c r="AN48"/>
      <c r="AO48"/>
      <c r="AP48"/>
      <c r="AQ48"/>
      <c r="AR48"/>
      <c r="AS48"/>
      <c r="AT48"/>
      <c r="AU48"/>
      <c r="AV48"/>
      <c r="AW48"/>
      <c r="AX48"/>
      <c r="AY48"/>
      <c r="AZ48"/>
      <c r="BA48"/>
      <c r="BB48"/>
      <c r="BC48"/>
      <c r="BD48"/>
      <c r="BE48"/>
      <c r="BF48"/>
      <c r="BG48"/>
      <c r="BH48"/>
      <c r="BI48"/>
      <c r="BJ48"/>
      <c r="BK48"/>
      <c r="BL48"/>
      <c r="BM48"/>
      <c r="BN48"/>
      <c r="BO48"/>
      <c r="BP48"/>
      <c r="BQ48"/>
      <c r="BR48"/>
      <c r="BS48"/>
      <c r="BT48"/>
      <c r="BU48"/>
      <c r="BV48"/>
      <c r="BW48"/>
      <c r="BX48"/>
      <c r="BY48"/>
      <c r="BZ48"/>
      <c r="CA48"/>
      <c r="CB48"/>
      <c r="CC48"/>
      <c r="CD48"/>
      <c r="CE48"/>
      <c r="CF48"/>
      <c r="CG48"/>
      <c r="CH48"/>
      <c r="CI48"/>
      <c r="CJ48"/>
      <c r="CK48"/>
      <c r="CL48"/>
      <c r="CM48"/>
      <c r="CN48"/>
      <c r="CO48"/>
      <c r="CP48"/>
      <c r="CQ48"/>
      <c r="CR48"/>
      <c r="CS48"/>
      <c r="CT48"/>
      <c r="CU48"/>
      <c r="CV48"/>
      <c r="CW48"/>
      <c r="CX48"/>
      <c r="CY48"/>
      <c r="CZ48"/>
      <c r="DA48"/>
      <c r="DB48"/>
      <c r="DC48"/>
      <c r="DD48"/>
      <c r="DE48"/>
      <c r="DF48"/>
      <c r="DG48"/>
      <c r="DH48"/>
      <c r="DI48"/>
      <c r="DJ48"/>
      <c r="DK48"/>
      <c r="DL48"/>
      <c r="DM48"/>
      <c r="DN48"/>
      <c r="DO48"/>
    </row>
    <row r="49" spans="1:119" ht="24" x14ac:dyDescent="0.35">
      <c r="A49" s="10">
        <f t="shared" si="3"/>
        <v>47</v>
      </c>
      <c r="B49" s="16" t="s">
        <v>75</v>
      </c>
      <c r="C49" s="10" t="s">
        <v>38</v>
      </c>
      <c r="D49" s="44">
        <v>110</v>
      </c>
      <c r="E49" s="94"/>
      <c r="F49" s="51">
        <f t="shared" si="0"/>
        <v>0</v>
      </c>
      <c r="G49" s="10" t="s">
        <v>61</v>
      </c>
      <c r="H49" s="17" t="s">
        <v>105</v>
      </c>
      <c r="I49" s="23">
        <v>151</v>
      </c>
      <c r="J49" s="8">
        <f t="shared" si="1"/>
        <v>0</v>
      </c>
      <c r="K49"/>
      <c r="T49"/>
      <c r="U49"/>
      <c r="V49"/>
      <c r="W49"/>
      <c r="X49"/>
      <c r="Y49"/>
      <c r="Z49"/>
      <c r="AA49"/>
      <c r="AB49"/>
      <c r="AC49"/>
      <c r="AD49"/>
      <c r="AE49"/>
      <c r="AF49"/>
      <c r="AG49"/>
      <c r="AH49"/>
      <c r="AI49"/>
      <c r="AJ49"/>
      <c r="AK49"/>
      <c r="AL49"/>
      <c r="AM49"/>
      <c r="AN49"/>
      <c r="AO49"/>
      <c r="AP49"/>
      <c r="AQ49"/>
      <c r="AR49"/>
      <c r="AS49"/>
      <c r="AT49"/>
      <c r="AU49"/>
      <c r="AV49"/>
      <c r="AW49"/>
      <c r="AX49"/>
      <c r="AY49"/>
      <c r="AZ49"/>
      <c r="BA49"/>
      <c r="BB49"/>
      <c r="BC49"/>
      <c r="BD49"/>
      <c r="BE49"/>
      <c r="BF49"/>
      <c r="BG49"/>
      <c r="BH49"/>
      <c r="BI49"/>
      <c r="BJ49"/>
      <c r="BK49"/>
      <c r="BL49"/>
      <c r="BM49"/>
      <c r="BN49"/>
      <c r="BO49"/>
      <c r="BP49"/>
      <c r="BQ49"/>
      <c r="BR49"/>
      <c r="BS49"/>
      <c r="BT49"/>
      <c r="BU49"/>
      <c r="BV49"/>
      <c r="BW49"/>
      <c r="BX49"/>
      <c r="BY49"/>
      <c r="BZ49"/>
      <c r="CA49"/>
      <c r="CB49"/>
      <c r="CC49"/>
      <c r="CD49"/>
      <c r="CE49"/>
      <c r="CF49"/>
      <c r="CG49"/>
      <c r="CH49"/>
      <c r="CI49"/>
      <c r="CJ49"/>
      <c r="CK49"/>
      <c r="CL49"/>
      <c r="CM49"/>
      <c r="CN49"/>
      <c r="CO49"/>
      <c r="CP49"/>
      <c r="CQ49"/>
      <c r="CR49"/>
      <c r="CS49"/>
      <c r="CT49"/>
      <c r="CU49"/>
      <c r="CV49"/>
      <c r="CW49"/>
      <c r="CX49"/>
      <c r="CY49"/>
      <c r="CZ49"/>
      <c r="DA49"/>
      <c r="DB49"/>
      <c r="DC49"/>
      <c r="DD49"/>
      <c r="DE49"/>
      <c r="DF49"/>
      <c r="DG49"/>
      <c r="DH49"/>
      <c r="DI49"/>
      <c r="DJ49"/>
      <c r="DK49"/>
      <c r="DL49"/>
      <c r="DM49"/>
      <c r="DN49"/>
      <c r="DO49"/>
    </row>
    <row r="50" spans="1:119" ht="24" x14ac:dyDescent="0.35">
      <c r="A50" s="10">
        <f t="shared" si="3"/>
        <v>48</v>
      </c>
      <c r="B50" s="16" t="s">
        <v>76</v>
      </c>
      <c r="C50" s="10" t="s">
        <v>39</v>
      </c>
      <c r="D50" s="44">
        <v>186</v>
      </c>
      <c r="E50" s="94"/>
      <c r="F50" s="51">
        <f t="shared" si="0"/>
        <v>0</v>
      </c>
      <c r="G50" s="10" t="s">
        <v>61</v>
      </c>
      <c r="H50" s="17" t="s">
        <v>108</v>
      </c>
      <c r="I50" s="23">
        <v>7097</v>
      </c>
      <c r="J50" s="8">
        <f t="shared" si="1"/>
        <v>0</v>
      </c>
      <c r="K50"/>
      <c r="T50"/>
      <c r="U50"/>
      <c r="V50"/>
      <c r="W50"/>
      <c r="X50"/>
      <c r="Y50"/>
      <c r="Z50"/>
      <c r="AA50"/>
      <c r="AB50"/>
      <c r="AC50"/>
      <c r="AD50"/>
      <c r="AE50"/>
      <c r="AF50"/>
      <c r="AG50"/>
      <c r="AH50"/>
      <c r="AI50"/>
      <c r="AJ50"/>
      <c r="AK50"/>
      <c r="AL50"/>
      <c r="AM50"/>
      <c r="AN50"/>
      <c r="AO50"/>
      <c r="AP50"/>
      <c r="AQ50"/>
      <c r="AR50"/>
      <c r="AS50"/>
      <c r="AT50"/>
      <c r="AU50"/>
      <c r="AV50"/>
      <c r="AW50"/>
      <c r="AX50"/>
      <c r="AY50"/>
      <c r="AZ50"/>
      <c r="BA50"/>
      <c r="BB50"/>
      <c r="BC50"/>
      <c r="BD50"/>
      <c r="BE50"/>
      <c r="BF50"/>
      <c r="BG50"/>
      <c r="BH50"/>
      <c r="BI50"/>
      <c r="BJ50"/>
      <c r="BK50"/>
      <c r="BL50"/>
      <c r="BM50"/>
      <c r="BN50"/>
      <c r="BO50"/>
      <c r="BP50"/>
      <c r="BQ50"/>
      <c r="BR50"/>
      <c r="BS50"/>
      <c r="BT50"/>
      <c r="BU50"/>
      <c r="BV50"/>
      <c r="BW50"/>
      <c r="BX50"/>
      <c r="BY50"/>
      <c r="BZ50"/>
      <c r="CA50"/>
      <c r="CB50"/>
      <c r="CC50"/>
      <c r="CD50"/>
      <c r="CE50"/>
      <c r="CF50"/>
      <c r="CG50"/>
      <c r="CH50"/>
      <c r="CI50"/>
      <c r="CJ50"/>
      <c r="CK50"/>
      <c r="CL50"/>
      <c r="CM50"/>
      <c r="CN50"/>
      <c r="CO50"/>
      <c r="CP50"/>
      <c r="CQ50"/>
      <c r="CR50"/>
      <c r="CS50"/>
      <c r="CT50"/>
      <c r="CU50"/>
      <c r="CV50"/>
      <c r="CW50"/>
      <c r="CX50"/>
      <c r="CY50"/>
      <c r="CZ50"/>
      <c r="DA50"/>
      <c r="DB50"/>
      <c r="DC50"/>
      <c r="DD50"/>
      <c r="DE50"/>
      <c r="DF50"/>
      <c r="DG50"/>
      <c r="DH50"/>
      <c r="DI50"/>
      <c r="DJ50"/>
      <c r="DK50"/>
      <c r="DL50"/>
      <c r="DM50"/>
      <c r="DN50"/>
      <c r="DO50"/>
    </row>
    <row r="51" spans="1:119" ht="24" x14ac:dyDescent="0.35">
      <c r="A51" s="10">
        <f t="shared" si="3"/>
        <v>49</v>
      </c>
      <c r="B51" s="16" t="s">
        <v>77</v>
      </c>
      <c r="C51" s="10" t="s">
        <v>38</v>
      </c>
      <c r="D51" s="44">
        <v>300</v>
      </c>
      <c r="E51" s="94"/>
      <c r="F51" s="51">
        <f t="shared" si="0"/>
        <v>0</v>
      </c>
      <c r="G51" s="10" t="s">
        <v>61</v>
      </c>
      <c r="H51" s="17" t="s">
        <v>105</v>
      </c>
      <c r="I51" s="23">
        <v>151</v>
      </c>
      <c r="J51" s="8">
        <f t="shared" si="1"/>
        <v>0</v>
      </c>
      <c r="K51"/>
      <c r="T51"/>
      <c r="U51"/>
      <c r="V51"/>
      <c r="W51"/>
      <c r="X51"/>
      <c r="Y51"/>
      <c r="Z51"/>
      <c r="AA51"/>
      <c r="AB51"/>
      <c r="AC51"/>
      <c r="AD51"/>
      <c r="AE51"/>
      <c r="AF51"/>
      <c r="AG51"/>
      <c r="AH51"/>
      <c r="AI51"/>
      <c r="AJ51"/>
      <c r="AK51"/>
      <c r="AL51"/>
      <c r="AM51"/>
      <c r="AN51"/>
      <c r="AO51"/>
      <c r="AP51"/>
      <c r="AQ51"/>
      <c r="AR51"/>
      <c r="AS51"/>
      <c r="AT51"/>
      <c r="AU51"/>
      <c r="AV51"/>
      <c r="AW51"/>
      <c r="AX51"/>
      <c r="AY51"/>
      <c r="AZ51"/>
      <c r="BA51"/>
      <c r="BB51"/>
      <c r="BC51"/>
      <c r="BD51"/>
      <c r="BE51"/>
      <c r="BF51"/>
      <c r="BG51"/>
      <c r="BH51"/>
      <c r="BI51"/>
      <c r="BJ51"/>
      <c r="BK51"/>
      <c r="BL51"/>
      <c r="BM51"/>
      <c r="BN51"/>
      <c r="BO51"/>
      <c r="BP51"/>
      <c r="BQ51"/>
      <c r="BR51"/>
      <c r="BS51"/>
      <c r="BT51"/>
      <c r="BU51"/>
      <c r="BV51"/>
      <c r="BW51"/>
      <c r="BX51"/>
      <c r="BY51"/>
      <c r="BZ51"/>
      <c r="CA51"/>
      <c r="CB51"/>
      <c r="CC51"/>
      <c r="CD51"/>
      <c r="CE51"/>
      <c r="CF51"/>
      <c r="CG51"/>
      <c r="CH51"/>
      <c r="CI51"/>
      <c r="CJ51"/>
      <c r="CK51"/>
      <c r="CL51"/>
      <c r="CM51"/>
      <c r="CN51"/>
      <c r="CO51"/>
      <c r="CP51"/>
      <c r="CQ51"/>
      <c r="CR51"/>
      <c r="CS51"/>
      <c r="CT51"/>
      <c r="CU51"/>
      <c r="CV51"/>
      <c r="CW51"/>
      <c r="CX51"/>
      <c r="CY51"/>
      <c r="CZ51"/>
      <c r="DA51"/>
      <c r="DB51"/>
      <c r="DC51"/>
      <c r="DD51"/>
      <c r="DE51"/>
      <c r="DF51"/>
      <c r="DG51"/>
      <c r="DH51"/>
      <c r="DI51"/>
      <c r="DJ51"/>
      <c r="DK51"/>
      <c r="DL51"/>
      <c r="DM51"/>
      <c r="DN51"/>
      <c r="DO51"/>
    </row>
    <row r="52" spans="1:119" ht="24" x14ac:dyDescent="0.35">
      <c r="A52" s="10">
        <f t="shared" si="3"/>
        <v>50</v>
      </c>
      <c r="B52" s="16" t="s">
        <v>78</v>
      </c>
      <c r="C52" s="10" t="s">
        <v>39</v>
      </c>
      <c r="D52" s="44">
        <v>182</v>
      </c>
      <c r="E52" s="94"/>
      <c r="F52" s="51">
        <f t="shared" si="0"/>
        <v>0</v>
      </c>
      <c r="G52" s="10" t="s">
        <v>61</v>
      </c>
      <c r="H52" s="17" t="s">
        <v>108</v>
      </c>
      <c r="I52" s="23">
        <v>7097</v>
      </c>
      <c r="J52" s="8">
        <f t="shared" si="1"/>
        <v>0</v>
      </c>
      <c r="K52"/>
      <c r="T52"/>
      <c r="U52"/>
      <c r="V52"/>
      <c r="W52"/>
      <c r="X52"/>
      <c r="Y52"/>
      <c r="Z52"/>
      <c r="AA52"/>
      <c r="AB52"/>
      <c r="AC52"/>
      <c r="AD52"/>
      <c r="AE52"/>
      <c r="AF52"/>
      <c r="AG52"/>
      <c r="AH52"/>
      <c r="AI52"/>
      <c r="AJ52"/>
      <c r="AK52"/>
      <c r="AL52"/>
      <c r="AM52"/>
      <c r="AN52"/>
      <c r="AO52"/>
      <c r="AP52"/>
      <c r="AQ52"/>
      <c r="AR52"/>
      <c r="AS52"/>
      <c r="AT52"/>
      <c r="AU52"/>
      <c r="AV52"/>
      <c r="AW52"/>
      <c r="AX52"/>
      <c r="AY52"/>
      <c r="AZ52"/>
      <c r="BA52"/>
      <c r="BB52"/>
      <c r="BC52"/>
      <c r="BD52"/>
      <c r="BE52"/>
      <c r="BF52"/>
      <c r="BG52"/>
      <c r="BH52"/>
      <c r="BI52"/>
      <c r="BJ52"/>
      <c r="BK52"/>
      <c r="BL52"/>
      <c r="BM52"/>
      <c r="BN52"/>
      <c r="BO52"/>
      <c r="BP52"/>
      <c r="BQ52"/>
      <c r="BR52"/>
      <c r="BS52"/>
      <c r="BT52"/>
      <c r="BU52"/>
      <c r="BV52"/>
      <c r="BW52"/>
      <c r="BX52"/>
      <c r="BY52"/>
      <c r="BZ52"/>
      <c r="CA52"/>
      <c r="CB52"/>
      <c r="CC52"/>
      <c r="CD52"/>
      <c r="CE52"/>
      <c r="CF52"/>
      <c r="CG52"/>
      <c r="CH52"/>
      <c r="CI52"/>
      <c r="CJ52"/>
      <c r="CK52"/>
      <c r="CL52"/>
      <c r="CM52"/>
      <c r="CN52"/>
      <c r="CO52"/>
      <c r="CP52"/>
      <c r="CQ52"/>
      <c r="CR52"/>
      <c r="CS52"/>
      <c r="CT52"/>
      <c r="CU52"/>
      <c r="CV52"/>
      <c r="CW52"/>
      <c r="CX52"/>
      <c r="CY52"/>
      <c r="CZ52"/>
      <c r="DA52"/>
      <c r="DB52"/>
      <c r="DC52"/>
      <c r="DD52"/>
      <c r="DE52"/>
      <c r="DF52"/>
      <c r="DG52"/>
      <c r="DH52"/>
      <c r="DI52"/>
      <c r="DJ52"/>
      <c r="DK52"/>
      <c r="DL52"/>
      <c r="DM52"/>
      <c r="DN52"/>
      <c r="DO52"/>
    </row>
    <row r="53" spans="1:119" ht="24" x14ac:dyDescent="0.35">
      <c r="A53" s="10">
        <f t="shared" si="3"/>
        <v>51</v>
      </c>
      <c r="B53" s="16" t="s">
        <v>79</v>
      </c>
      <c r="C53" s="10" t="s">
        <v>38</v>
      </c>
      <c r="D53" s="44">
        <v>160</v>
      </c>
      <c r="E53" s="94"/>
      <c r="F53" s="51">
        <f t="shared" si="0"/>
        <v>0</v>
      </c>
      <c r="G53" s="10" t="s">
        <v>61</v>
      </c>
      <c r="H53" s="17" t="s">
        <v>105</v>
      </c>
      <c r="I53" s="23">
        <v>1995</v>
      </c>
      <c r="J53" s="8">
        <f t="shared" si="1"/>
        <v>0</v>
      </c>
      <c r="K53"/>
      <c r="T53"/>
      <c r="U53"/>
      <c r="V53"/>
      <c r="W53"/>
      <c r="X53"/>
      <c r="Y53"/>
      <c r="Z53"/>
      <c r="AA53"/>
      <c r="AB53"/>
      <c r="AC53"/>
      <c r="AD53"/>
      <c r="AE53"/>
      <c r="AF53"/>
      <c r="AG53"/>
      <c r="AH53"/>
      <c r="AI53"/>
      <c r="AJ53"/>
      <c r="AK53"/>
      <c r="AL53"/>
      <c r="AM53"/>
      <c r="AN53"/>
      <c r="AO53"/>
      <c r="AP53"/>
      <c r="AQ53"/>
      <c r="AR53"/>
      <c r="AS53"/>
      <c r="AT53"/>
      <c r="AU53"/>
      <c r="AV53"/>
      <c r="AW53"/>
      <c r="AX53"/>
      <c r="AY53"/>
      <c r="AZ53"/>
      <c r="BA53"/>
      <c r="BB53"/>
      <c r="BC53"/>
      <c r="BD53"/>
      <c r="BE53"/>
      <c r="BF53"/>
      <c r="BG53"/>
      <c r="BH53"/>
      <c r="BI53"/>
      <c r="BJ53"/>
      <c r="BK53"/>
      <c r="BL53"/>
      <c r="BM53"/>
      <c r="BN53"/>
      <c r="BO53"/>
      <c r="BP53"/>
      <c r="BQ53"/>
      <c r="BR53"/>
      <c r="BS53"/>
      <c r="BT53"/>
      <c r="BU53"/>
      <c r="BV53"/>
      <c r="BW53"/>
      <c r="BX53"/>
      <c r="BY53"/>
      <c r="BZ53"/>
      <c r="CA53"/>
      <c r="CB53"/>
      <c r="CC53"/>
      <c r="CD53"/>
      <c r="CE53"/>
      <c r="CF53"/>
      <c r="CG53"/>
      <c r="CH53"/>
      <c r="CI53"/>
      <c r="CJ53"/>
      <c r="CK53"/>
      <c r="CL53"/>
      <c r="CM53"/>
      <c r="CN53"/>
      <c r="CO53"/>
      <c r="CP53"/>
      <c r="CQ53"/>
      <c r="CR53"/>
      <c r="CS53"/>
      <c r="CT53"/>
      <c r="CU53"/>
      <c r="CV53"/>
      <c r="CW53"/>
      <c r="CX53"/>
      <c r="CY53"/>
      <c r="CZ53"/>
      <c r="DA53"/>
      <c r="DB53"/>
      <c r="DC53"/>
      <c r="DD53"/>
      <c r="DE53"/>
      <c r="DF53"/>
      <c r="DG53"/>
      <c r="DH53"/>
      <c r="DI53"/>
      <c r="DJ53"/>
      <c r="DK53"/>
      <c r="DL53"/>
      <c r="DM53"/>
      <c r="DN53"/>
      <c r="DO53"/>
    </row>
    <row r="54" spans="1:119" ht="24" x14ac:dyDescent="0.35">
      <c r="A54" s="10">
        <f t="shared" si="3"/>
        <v>52</v>
      </c>
      <c r="B54" s="16" t="s">
        <v>80</v>
      </c>
      <c r="C54" s="10" t="s">
        <v>39</v>
      </c>
      <c r="D54" s="44">
        <v>681</v>
      </c>
      <c r="E54" s="94"/>
      <c r="F54" s="51">
        <f t="shared" si="0"/>
        <v>0</v>
      </c>
      <c r="G54" s="10" t="s">
        <v>61</v>
      </c>
      <c r="H54" s="17" t="s">
        <v>108</v>
      </c>
      <c r="I54" s="23">
        <v>93765</v>
      </c>
      <c r="J54" s="8">
        <f t="shared" si="1"/>
        <v>0</v>
      </c>
    </row>
    <row r="55" spans="1:119" ht="24" x14ac:dyDescent="0.35">
      <c r="A55" s="10">
        <f t="shared" si="3"/>
        <v>53</v>
      </c>
      <c r="B55" s="16" t="s">
        <v>81</v>
      </c>
      <c r="C55" s="10" t="s">
        <v>38</v>
      </c>
      <c r="D55" s="44">
        <v>200</v>
      </c>
      <c r="E55" s="94"/>
      <c r="F55" s="51">
        <f t="shared" si="0"/>
        <v>0</v>
      </c>
      <c r="G55" s="10" t="s">
        <v>61</v>
      </c>
      <c r="H55" s="17" t="s">
        <v>105</v>
      </c>
      <c r="I55" s="23">
        <v>342</v>
      </c>
      <c r="J55" s="8">
        <f t="shared" si="1"/>
        <v>0</v>
      </c>
    </row>
    <row r="56" spans="1:119" ht="24" x14ac:dyDescent="0.35">
      <c r="A56" s="10">
        <f t="shared" si="3"/>
        <v>54</v>
      </c>
      <c r="B56" s="16" t="s">
        <v>82</v>
      </c>
      <c r="C56" s="10" t="s">
        <v>39</v>
      </c>
      <c r="D56" s="44">
        <v>700</v>
      </c>
      <c r="E56" s="94"/>
      <c r="F56" s="51">
        <f t="shared" si="0"/>
        <v>0</v>
      </c>
      <c r="G56" s="10" t="s">
        <v>61</v>
      </c>
      <c r="H56" s="17" t="s">
        <v>108</v>
      </c>
      <c r="I56" s="23">
        <v>16074</v>
      </c>
      <c r="J56" s="8">
        <f t="shared" si="1"/>
        <v>0</v>
      </c>
    </row>
    <row r="57" spans="1:119" ht="24" x14ac:dyDescent="0.35">
      <c r="A57" s="10">
        <f t="shared" si="3"/>
        <v>55</v>
      </c>
      <c r="B57" s="16" t="s">
        <v>83</v>
      </c>
      <c r="C57" s="10" t="s">
        <v>38</v>
      </c>
      <c r="D57" s="44">
        <v>200</v>
      </c>
      <c r="E57" s="94"/>
      <c r="F57" s="51">
        <f t="shared" si="0"/>
        <v>0</v>
      </c>
      <c r="G57" s="10" t="s">
        <v>61</v>
      </c>
      <c r="H57" s="17" t="s">
        <v>105</v>
      </c>
      <c r="I57" s="23">
        <v>350</v>
      </c>
      <c r="J57" s="8">
        <f t="shared" si="1"/>
        <v>0</v>
      </c>
    </row>
    <row r="58" spans="1:119" ht="24" x14ac:dyDescent="0.35">
      <c r="A58" s="10">
        <f t="shared" si="3"/>
        <v>56</v>
      </c>
      <c r="B58" s="16" t="s">
        <v>84</v>
      </c>
      <c r="C58" s="10" t="s">
        <v>39</v>
      </c>
      <c r="D58" s="44">
        <v>720</v>
      </c>
      <c r="E58" s="94"/>
      <c r="F58" s="51">
        <f t="shared" si="0"/>
        <v>0</v>
      </c>
      <c r="G58" s="10" t="s">
        <v>61</v>
      </c>
      <c r="H58" s="17" t="s">
        <v>108</v>
      </c>
      <c r="I58" s="23">
        <v>16450</v>
      </c>
      <c r="J58" s="8">
        <f t="shared" si="1"/>
        <v>0</v>
      </c>
    </row>
    <row r="59" spans="1:119" ht="24" x14ac:dyDescent="0.35">
      <c r="A59" s="10">
        <f t="shared" si="3"/>
        <v>57</v>
      </c>
      <c r="B59" s="16" t="s">
        <v>85</v>
      </c>
      <c r="C59" s="10" t="s">
        <v>38</v>
      </c>
      <c r="D59" s="44">
        <v>250</v>
      </c>
      <c r="E59" s="94"/>
      <c r="F59" s="51">
        <f t="shared" si="0"/>
        <v>0</v>
      </c>
      <c r="G59" s="10" t="s">
        <v>61</v>
      </c>
      <c r="H59" s="17" t="s">
        <v>105</v>
      </c>
      <c r="I59" s="23">
        <v>43</v>
      </c>
      <c r="J59" s="8">
        <f t="shared" si="1"/>
        <v>0</v>
      </c>
    </row>
    <row r="60" spans="1:119" ht="24" x14ac:dyDescent="0.35">
      <c r="A60" s="10">
        <f t="shared" si="3"/>
        <v>58</v>
      </c>
      <c r="B60" s="16" t="s">
        <v>86</v>
      </c>
      <c r="C60" s="10" t="s">
        <v>39</v>
      </c>
      <c r="D60" s="44">
        <v>803</v>
      </c>
      <c r="E60" s="94"/>
      <c r="F60" s="51">
        <f t="shared" si="0"/>
        <v>0</v>
      </c>
      <c r="G60" s="10" t="s">
        <v>61</v>
      </c>
      <c r="H60" s="17" t="s">
        <v>108</v>
      </c>
      <c r="I60" s="23">
        <v>2021</v>
      </c>
      <c r="J60" s="8">
        <f t="shared" si="1"/>
        <v>0</v>
      </c>
    </row>
    <row r="61" spans="1:119" ht="24" x14ac:dyDescent="0.35">
      <c r="A61" s="10">
        <f t="shared" si="3"/>
        <v>59</v>
      </c>
      <c r="B61" s="16" t="s">
        <v>87</v>
      </c>
      <c r="C61" s="10" t="s">
        <v>38</v>
      </c>
      <c r="D61" s="44">
        <v>500</v>
      </c>
      <c r="E61" s="94"/>
      <c r="F61" s="51">
        <f t="shared" si="0"/>
        <v>0</v>
      </c>
      <c r="G61" s="10" t="s">
        <v>61</v>
      </c>
      <c r="H61" s="17" t="s">
        <v>105</v>
      </c>
      <c r="I61" s="23">
        <v>47</v>
      </c>
      <c r="J61" s="8">
        <f t="shared" si="1"/>
        <v>0</v>
      </c>
    </row>
    <row r="62" spans="1:119" ht="24" x14ac:dyDescent="0.35">
      <c r="A62" s="10">
        <f t="shared" si="3"/>
        <v>60</v>
      </c>
      <c r="B62" s="16" t="s">
        <v>88</v>
      </c>
      <c r="C62" s="10" t="s">
        <v>39</v>
      </c>
      <c r="D62" s="44">
        <v>895</v>
      </c>
      <c r="E62" s="94"/>
      <c r="F62" s="51">
        <f t="shared" si="0"/>
        <v>0</v>
      </c>
      <c r="G62" s="10" t="s">
        <v>61</v>
      </c>
      <c r="H62" s="17" t="s">
        <v>108</v>
      </c>
      <c r="I62" s="23">
        <v>2209</v>
      </c>
      <c r="J62" s="8">
        <f t="shared" si="1"/>
        <v>0</v>
      </c>
    </row>
    <row r="63" spans="1:119" ht="24" x14ac:dyDescent="0.35">
      <c r="A63" s="10">
        <f t="shared" si="3"/>
        <v>61</v>
      </c>
      <c r="B63" s="16" t="s">
        <v>89</v>
      </c>
      <c r="C63" s="10" t="s">
        <v>38</v>
      </c>
      <c r="D63" s="44">
        <v>500</v>
      </c>
      <c r="E63" s="94"/>
      <c r="F63" s="51">
        <f t="shared" si="0"/>
        <v>0</v>
      </c>
      <c r="G63" s="10" t="s">
        <v>61</v>
      </c>
      <c r="H63" s="17" t="s">
        <v>105</v>
      </c>
      <c r="I63" s="23">
        <v>186</v>
      </c>
      <c r="J63" s="8">
        <f t="shared" si="1"/>
        <v>0</v>
      </c>
    </row>
    <row r="64" spans="1:119" ht="24" x14ac:dyDescent="0.35">
      <c r="A64" s="10">
        <f t="shared" si="3"/>
        <v>62</v>
      </c>
      <c r="B64" s="16" t="s">
        <v>90</v>
      </c>
      <c r="C64" s="10" t="s">
        <v>39</v>
      </c>
      <c r="D64" s="44">
        <v>895</v>
      </c>
      <c r="E64" s="94"/>
      <c r="F64" s="51">
        <f t="shared" si="0"/>
        <v>0</v>
      </c>
      <c r="G64" s="10" t="s">
        <v>61</v>
      </c>
      <c r="H64" s="17" t="s">
        <v>108</v>
      </c>
      <c r="I64" s="23">
        <v>8742</v>
      </c>
      <c r="J64" s="8">
        <f t="shared" si="1"/>
        <v>0</v>
      </c>
    </row>
    <row r="65" spans="1:10" ht="24" x14ac:dyDescent="0.35">
      <c r="A65" s="10">
        <f t="shared" si="3"/>
        <v>63</v>
      </c>
      <c r="B65" s="16" t="s">
        <v>91</v>
      </c>
      <c r="C65" s="10" t="s">
        <v>38</v>
      </c>
      <c r="D65" s="44">
        <v>500</v>
      </c>
      <c r="E65" s="94"/>
      <c r="F65" s="51">
        <f t="shared" si="0"/>
        <v>0</v>
      </c>
      <c r="G65" s="10" t="s">
        <v>61</v>
      </c>
      <c r="H65" s="17" t="s">
        <v>105</v>
      </c>
      <c r="I65" s="23">
        <v>11</v>
      </c>
      <c r="J65" s="8">
        <f t="shared" si="1"/>
        <v>0</v>
      </c>
    </row>
    <row r="66" spans="1:10" ht="24" x14ac:dyDescent="0.35">
      <c r="A66" s="10">
        <f t="shared" si="3"/>
        <v>64</v>
      </c>
      <c r="B66" s="16" t="s">
        <v>92</v>
      </c>
      <c r="C66" s="10" t="s">
        <v>39</v>
      </c>
      <c r="D66" s="44">
        <v>1350</v>
      </c>
      <c r="E66" s="94"/>
      <c r="F66" s="51">
        <f t="shared" si="0"/>
        <v>0</v>
      </c>
      <c r="G66" s="10" t="s">
        <v>61</v>
      </c>
      <c r="H66" s="17" t="s">
        <v>108</v>
      </c>
      <c r="I66" s="23">
        <v>517</v>
      </c>
      <c r="J66" s="8">
        <f t="shared" si="1"/>
        <v>0</v>
      </c>
    </row>
    <row r="67" spans="1:10" ht="24" x14ac:dyDescent="0.35">
      <c r="A67" s="10">
        <f t="shared" si="3"/>
        <v>65</v>
      </c>
      <c r="B67" s="16" t="s">
        <v>93</v>
      </c>
      <c r="C67" s="10" t="s">
        <v>38</v>
      </c>
      <c r="D67" s="44">
        <v>950</v>
      </c>
      <c r="E67" s="94"/>
      <c r="F67" s="51">
        <f t="shared" si="0"/>
        <v>0</v>
      </c>
      <c r="G67" s="10" t="s">
        <v>61</v>
      </c>
      <c r="H67" s="17" t="s">
        <v>105</v>
      </c>
      <c r="I67" s="23">
        <v>7</v>
      </c>
      <c r="J67" s="8">
        <f t="shared" si="1"/>
        <v>0</v>
      </c>
    </row>
    <row r="68" spans="1:10" ht="24" x14ac:dyDescent="0.35">
      <c r="A68" s="10">
        <f t="shared" si="3"/>
        <v>66</v>
      </c>
      <c r="B68" s="16" t="s">
        <v>94</v>
      </c>
      <c r="C68" s="10" t="s">
        <v>39</v>
      </c>
      <c r="D68" s="44">
        <v>1995</v>
      </c>
      <c r="E68" s="94"/>
      <c r="F68" s="51">
        <f t="shared" ref="F68:F96" si="4">IF(OR(E68&gt;D68,E68&lt;0),"BdA Unitaria Superata o inserimento errato",TRUNC(E68,2))</f>
        <v>0</v>
      </c>
      <c r="G68" s="10" t="s">
        <v>61</v>
      </c>
      <c r="H68" s="17" t="s">
        <v>108</v>
      </c>
      <c r="I68" s="23">
        <v>329</v>
      </c>
      <c r="J68" s="8">
        <f t="shared" ref="J68:J97" si="5">IFERROR(I68*$F68,"BdA superata o errore di inserimento")</f>
        <v>0</v>
      </c>
    </row>
    <row r="69" spans="1:10" ht="24" x14ac:dyDescent="0.35">
      <c r="A69" s="10">
        <f t="shared" ref="A69:A70" si="6">A68+1</f>
        <v>67</v>
      </c>
      <c r="B69" s="16" t="s">
        <v>95</v>
      </c>
      <c r="C69" s="10" t="s">
        <v>38</v>
      </c>
      <c r="D69" s="44">
        <v>1700</v>
      </c>
      <c r="E69" s="94"/>
      <c r="F69" s="51">
        <f t="shared" si="4"/>
        <v>0</v>
      </c>
      <c r="G69" s="10" t="s">
        <v>61</v>
      </c>
      <c r="H69" s="17" t="s">
        <v>105</v>
      </c>
      <c r="I69" s="23">
        <v>67</v>
      </c>
      <c r="J69" s="8">
        <f t="shared" si="5"/>
        <v>0</v>
      </c>
    </row>
    <row r="70" spans="1:10" ht="24" x14ac:dyDescent="0.35">
      <c r="A70" s="10">
        <f t="shared" si="6"/>
        <v>68</v>
      </c>
      <c r="B70" s="16" t="s">
        <v>62</v>
      </c>
      <c r="C70" s="10" t="s">
        <v>39</v>
      </c>
      <c r="D70" s="44">
        <v>2227</v>
      </c>
      <c r="E70" s="94"/>
      <c r="F70" s="51">
        <f t="shared" si="4"/>
        <v>0</v>
      </c>
      <c r="G70" s="10" t="s">
        <v>61</v>
      </c>
      <c r="H70" s="17" t="s">
        <v>108</v>
      </c>
      <c r="I70" s="23">
        <v>3149</v>
      </c>
      <c r="J70" s="8">
        <f t="shared" si="5"/>
        <v>0</v>
      </c>
    </row>
    <row r="71" spans="1:10" ht="24" x14ac:dyDescent="0.35">
      <c r="A71" s="12">
        <f>A70+1</f>
        <v>69</v>
      </c>
      <c r="B71" s="18" t="s">
        <v>40</v>
      </c>
      <c r="C71" s="12" t="s">
        <v>38</v>
      </c>
      <c r="D71" s="44">
        <v>50</v>
      </c>
      <c r="E71" s="94"/>
      <c r="F71" s="51">
        <f t="shared" si="4"/>
        <v>0</v>
      </c>
      <c r="G71" s="12" t="s">
        <v>52</v>
      </c>
      <c r="H71" s="13" t="s">
        <v>105</v>
      </c>
      <c r="I71" s="22">
        <v>219</v>
      </c>
      <c r="J71" s="8">
        <f t="shared" si="5"/>
        <v>0</v>
      </c>
    </row>
    <row r="72" spans="1:10" ht="24" x14ac:dyDescent="0.35">
      <c r="A72" s="12">
        <f t="shared" ref="A72:A82" si="7">A71+1</f>
        <v>70</v>
      </c>
      <c r="B72" s="18" t="s">
        <v>41</v>
      </c>
      <c r="C72" s="12" t="s">
        <v>39</v>
      </c>
      <c r="D72" s="44">
        <v>28</v>
      </c>
      <c r="E72" s="94"/>
      <c r="F72" s="51">
        <f t="shared" si="4"/>
        <v>0</v>
      </c>
      <c r="G72" s="12" t="s">
        <v>52</v>
      </c>
      <c r="H72" s="13" t="s">
        <v>103</v>
      </c>
      <c r="I72" s="22">
        <v>10293</v>
      </c>
      <c r="J72" s="8">
        <f t="shared" si="5"/>
        <v>0</v>
      </c>
    </row>
    <row r="73" spans="1:10" ht="24" x14ac:dyDescent="0.35">
      <c r="A73" s="12">
        <f t="shared" si="7"/>
        <v>71</v>
      </c>
      <c r="B73" s="18" t="s">
        <v>42</v>
      </c>
      <c r="C73" s="12" t="s">
        <v>38</v>
      </c>
      <c r="D73" s="44">
        <v>50</v>
      </c>
      <c r="E73" s="94"/>
      <c r="F73" s="51">
        <f t="shared" si="4"/>
        <v>0</v>
      </c>
      <c r="G73" s="12" t="s">
        <v>52</v>
      </c>
      <c r="H73" s="13" t="s">
        <v>105</v>
      </c>
      <c r="I73" s="22">
        <v>639</v>
      </c>
      <c r="J73" s="8">
        <f t="shared" si="5"/>
        <v>0</v>
      </c>
    </row>
    <row r="74" spans="1:10" ht="24" x14ac:dyDescent="0.35">
      <c r="A74" s="12">
        <f t="shared" si="7"/>
        <v>72</v>
      </c>
      <c r="B74" s="18" t="s">
        <v>43</v>
      </c>
      <c r="C74" s="12" t="s">
        <v>39</v>
      </c>
      <c r="D74" s="44">
        <v>28</v>
      </c>
      <c r="E74" s="94"/>
      <c r="F74" s="51">
        <f t="shared" si="4"/>
        <v>0</v>
      </c>
      <c r="G74" s="12" t="s">
        <v>52</v>
      </c>
      <c r="H74" s="13" t="s">
        <v>103</v>
      </c>
      <c r="I74" s="22">
        <v>30033</v>
      </c>
      <c r="J74" s="8">
        <f t="shared" si="5"/>
        <v>0</v>
      </c>
    </row>
    <row r="75" spans="1:10" ht="24" x14ac:dyDescent="0.35">
      <c r="A75" s="12">
        <f t="shared" si="7"/>
        <v>73</v>
      </c>
      <c r="B75" s="18" t="s">
        <v>44</v>
      </c>
      <c r="C75" s="12" t="s">
        <v>38</v>
      </c>
      <c r="D75" s="44">
        <v>50</v>
      </c>
      <c r="E75" s="94"/>
      <c r="F75" s="51">
        <f t="shared" si="4"/>
        <v>0</v>
      </c>
      <c r="G75" s="12" t="s">
        <v>52</v>
      </c>
      <c r="H75" s="13" t="s">
        <v>105</v>
      </c>
      <c r="I75" s="22">
        <v>480</v>
      </c>
      <c r="J75" s="8">
        <f t="shared" si="5"/>
        <v>0</v>
      </c>
    </row>
    <row r="76" spans="1:10" ht="24" x14ac:dyDescent="0.35">
      <c r="A76" s="12">
        <f t="shared" si="7"/>
        <v>74</v>
      </c>
      <c r="B76" s="18" t="s">
        <v>45</v>
      </c>
      <c r="C76" s="12" t="s">
        <v>39</v>
      </c>
      <c r="D76" s="44">
        <v>32</v>
      </c>
      <c r="E76" s="94"/>
      <c r="F76" s="51">
        <f t="shared" si="4"/>
        <v>0</v>
      </c>
      <c r="G76" s="12" t="s">
        <v>52</v>
      </c>
      <c r="H76" s="13" t="s">
        <v>103</v>
      </c>
      <c r="I76" s="22">
        <v>22560</v>
      </c>
      <c r="J76" s="8">
        <f t="shared" si="5"/>
        <v>0</v>
      </c>
    </row>
    <row r="77" spans="1:10" ht="24" x14ac:dyDescent="0.35">
      <c r="A77" s="12">
        <f t="shared" si="7"/>
        <v>75</v>
      </c>
      <c r="B77" s="18" t="s">
        <v>46</v>
      </c>
      <c r="C77" s="12" t="s">
        <v>38</v>
      </c>
      <c r="D77" s="44">
        <v>50</v>
      </c>
      <c r="E77" s="94"/>
      <c r="F77" s="51">
        <f t="shared" si="4"/>
        <v>0</v>
      </c>
      <c r="G77" s="12" t="s">
        <v>52</v>
      </c>
      <c r="H77" s="13" t="s">
        <v>105</v>
      </c>
      <c r="I77" s="22">
        <v>32</v>
      </c>
      <c r="J77" s="8">
        <f t="shared" si="5"/>
        <v>0</v>
      </c>
    </row>
    <row r="78" spans="1:10" ht="24" x14ac:dyDescent="0.35">
      <c r="A78" s="12">
        <f t="shared" si="7"/>
        <v>76</v>
      </c>
      <c r="B78" s="18" t="s">
        <v>47</v>
      </c>
      <c r="C78" s="12" t="s">
        <v>39</v>
      </c>
      <c r="D78" s="44">
        <v>60</v>
      </c>
      <c r="E78" s="94"/>
      <c r="F78" s="51">
        <f t="shared" si="4"/>
        <v>0</v>
      </c>
      <c r="G78" s="12" t="s">
        <v>52</v>
      </c>
      <c r="H78" s="13" t="s">
        <v>103</v>
      </c>
      <c r="I78" s="22">
        <v>1504</v>
      </c>
      <c r="J78" s="8">
        <f t="shared" si="5"/>
        <v>0</v>
      </c>
    </row>
    <row r="79" spans="1:10" ht="24" x14ac:dyDescent="0.35">
      <c r="A79" s="12">
        <f t="shared" si="7"/>
        <v>77</v>
      </c>
      <c r="B79" s="18" t="s">
        <v>48</v>
      </c>
      <c r="C79" s="12" t="s">
        <v>38</v>
      </c>
      <c r="D79" s="44">
        <v>490</v>
      </c>
      <c r="E79" s="94"/>
      <c r="F79" s="51">
        <f t="shared" si="4"/>
        <v>0</v>
      </c>
      <c r="G79" s="12" t="s">
        <v>52</v>
      </c>
      <c r="H79" s="13" t="s">
        <v>105</v>
      </c>
      <c r="I79" s="22">
        <v>41</v>
      </c>
      <c r="J79" s="8">
        <f t="shared" si="5"/>
        <v>0</v>
      </c>
    </row>
    <row r="80" spans="1:10" ht="24" x14ac:dyDescent="0.35">
      <c r="A80" s="12">
        <f t="shared" si="7"/>
        <v>78</v>
      </c>
      <c r="B80" s="18" t="s">
        <v>49</v>
      </c>
      <c r="C80" s="12" t="s">
        <v>39</v>
      </c>
      <c r="D80" s="44">
        <v>62</v>
      </c>
      <c r="E80" s="94"/>
      <c r="F80" s="51">
        <f t="shared" si="4"/>
        <v>0</v>
      </c>
      <c r="G80" s="12" t="s">
        <v>52</v>
      </c>
      <c r="H80" s="13" t="s">
        <v>103</v>
      </c>
      <c r="I80" s="22">
        <v>1927</v>
      </c>
      <c r="J80" s="8">
        <f t="shared" si="5"/>
        <v>0</v>
      </c>
    </row>
    <row r="81" spans="1:10" ht="24" x14ac:dyDescent="0.35">
      <c r="A81" s="12">
        <f t="shared" si="7"/>
        <v>79</v>
      </c>
      <c r="B81" s="18" t="s">
        <v>50</v>
      </c>
      <c r="C81" s="12" t="s">
        <v>38</v>
      </c>
      <c r="D81" s="44">
        <v>540</v>
      </c>
      <c r="E81" s="94"/>
      <c r="F81" s="51">
        <f t="shared" si="4"/>
        <v>0</v>
      </c>
      <c r="G81" s="12" t="s">
        <v>52</v>
      </c>
      <c r="H81" s="13" t="s">
        <v>105</v>
      </c>
      <c r="I81" s="22">
        <v>66</v>
      </c>
      <c r="J81" s="8">
        <f t="shared" si="5"/>
        <v>0</v>
      </c>
    </row>
    <row r="82" spans="1:10" ht="24" x14ac:dyDescent="0.35">
      <c r="A82" s="12">
        <f t="shared" si="7"/>
        <v>80</v>
      </c>
      <c r="B82" s="18" t="s">
        <v>51</v>
      </c>
      <c r="C82" s="12" t="s">
        <v>39</v>
      </c>
      <c r="D82" s="44">
        <v>156</v>
      </c>
      <c r="E82" s="94"/>
      <c r="F82" s="51">
        <f t="shared" si="4"/>
        <v>0</v>
      </c>
      <c r="G82" s="12" t="s">
        <v>52</v>
      </c>
      <c r="H82" s="13" t="s">
        <v>103</v>
      </c>
      <c r="I82" s="22">
        <v>3102</v>
      </c>
      <c r="J82" s="8">
        <f t="shared" si="5"/>
        <v>0</v>
      </c>
    </row>
    <row r="83" spans="1:10" ht="24" x14ac:dyDescent="0.35">
      <c r="A83" s="14">
        <f>A82+1</f>
        <v>81</v>
      </c>
      <c r="B83" s="19" t="s">
        <v>53</v>
      </c>
      <c r="C83" s="27" t="s">
        <v>38</v>
      </c>
      <c r="D83" s="45">
        <v>1012.5</v>
      </c>
      <c r="E83" s="95"/>
      <c r="F83" s="51">
        <f t="shared" si="4"/>
        <v>0</v>
      </c>
      <c r="G83" s="11" t="s">
        <v>52</v>
      </c>
      <c r="H83" s="29" t="s">
        <v>104</v>
      </c>
      <c r="I83" s="23">
        <v>116</v>
      </c>
      <c r="J83" s="8">
        <f t="shared" si="5"/>
        <v>0</v>
      </c>
    </row>
    <row r="84" spans="1:10" ht="24" x14ac:dyDescent="0.35">
      <c r="A84" s="14">
        <f t="shared" ref="A84:A96" si="8">A83+1</f>
        <v>82</v>
      </c>
      <c r="B84" s="19" t="s">
        <v>54</v>
      </c>
      <c r="C84" s="14" t="s">
        <v>39</v>
      </c>
      <c r="D84" s="45">
        <v>290</v>
      </c>
      <c r="E84" s="95"/>
      <c r="F84" s="51">
        <f t="shared" si="4"/>
        <v>0</v>
      </c>
      <c r="G84" s="11" t="s">
        <v>52</v>
      </c>
      <c r="H84" s="17" t="s">
        <v>103</v>
      </c>
      <c r="I84" s="23">
        <v>5452</v>
      </c>
      <c r="J84" s="8">
        <f t="shared" si="5"/>
        <v>0</v>
      </c>
    </row>
    <row r="85" spans="1:10" ht="24" x14ac:dyDescent="0.35">
      <c r="A85" s="14">
        <f t="shared" si="8"/>
        <v>83</v>
      </c>
      <c r="B85" s="19" t="s">
        <v>55</v>
      </c>
      <c r="C85" s="14" t="s">
        <v>38</v>
      </c>
      <c r="D85" s="45">
        <v>1012.5</v>
      </c>
      <c r="E85" s="95"/>
      <c r="F85" s="51">
        <f t="shared" si="4"/>
        <v>0</v>
      </c>
      <c r="G85" s="11" t="s">
        <v>52</v>
      </c>
      <c r="H85" s="17" t="s">
        <v>104</v>
      </c>
      <c r="I85" s="23">
        <v>26</v>
      </c>
      <c r="J85" s="8">
        <f t="shared" si="5"/>
        <v>0</v>
      </c>
    </row>
    <row r="86" spans="1:10" ht="24" x14ac:dyDescent="0.35">
      <c r="A86" s="14">
        <f t="shared" si="8"/>
        <v>84</v>
      </c>
      <c r="B86" s="19" t="s">
        <v>56</v>
      </c>
      <c r="C86" s="14" t="s">
        <v>39</v>
      </c>
      <c r="D86" s="45">
        <v>865</v>
      </c>
      <c r="E86" s="95"/>
      <c r="F86" s="51">
        <f t="shared" si="4"/>
        <v>0</v>
      </c>
      <c r="G86" s="11" t="s">
        <v>52</v>
      </c>
      <c r="H86" s="17" t="s">
        <v>103</v>
      </c>
      <c r="I86" s="23">
        <v>1222</v>
      </c>
      <c r="J86" s="8">
        <f t="shared" si="5"/>
        <v>0</v>
      </c>
    </row>
    <row r="87" spans="1:10" ht="24" x14ac:dyDescent="0.35">
      <c r="A87" s="14">
        <f t="shared" si="8"/>
        <v>85</v>
      </c>
      <c r="B87" s="19" t="s">
        <v>57</v>
      </c>
      <c r="C87" s="14" t="s">
        <v>38</v>
      </c>
      <c r="D87" s="45">
        <v>1012.5</v>
      </c>
      <c r="E87" s="95"/>
      <c r="F87" s="51">
        <f t="shared" si="4"/>
        <v>0</v>
      </c>
      <c r="G87" s="11" t="s">
        <v>52</v>
      </c>
      <c r="H87" s="17" t="s">
        <v>104</v>
      </c>
      <c r="I87" s="23">
        <v>229</v>
      </c>
      <c r="J87" s="8">
        <f t="shared" si="5"/>
        <v>0</v>
      </c>
    </row>
    <row r="88" spans="1:10" ht="24" x14ac:dyDescent="0.35">
      <c r="A88" s="14">
        <f t="shared" si="8"/>
        <v>86</v>
      </c>
      <c r="B88" s="19" t="s">
        <v>58</v>
      </c>
      <c r="C88" s="14" t="s">
        <v>39</v>
      </c>
      <c r="D88" s="45">
        <v>865</v>
      </c>
      <c r="E88" s="95"/>
      <c r="F88" s="51">
        <f t="shared" si="4"/>
        <v>0</v>
      </c>
      <c r="G88" s="11" t="s">
        <v>52</v>
      </c>
      <c r="H88" s="17" t="s">
        <v>103</v>
      </c>
      <c r="I88" s="23">
        <v>10763</v>
      </c>
      <c r="J88" s="8">
        <f t="shared" si="5"/>
        <v>0</v>
      </c>
    </row>
    <row r="89" spans="1:10" ht="24" x14ac:dyDescent="0.35">
      <c r="A89" s="14">
        <f t="shared" si="8"/>
        <v>87</v>
      </c>
      <c r="B89" s="19" t="s">
        <v>59</v>
      </c>
      <c r="C89" s="14" t="s">
        <v>38</v>
      </c>
      <c r="D89" s="45">
        <v>1012.5</v>
      </c>
      <c r="E89" s="95"/>
      <c r="F89" s="51">
        <f t="shared" si="4"/>
        <v>0</v>
      </c>
      <c r="G89" s="11" t="s">
        <v>52</v>
      </c>
      <c r="H89" s="17" t="s">
        <v>104</v>
      </c>
      <c r="I89" s="23">
        <v>100</v>
      </c>
      <c r="J89" s="8">
        <f t="shared" si="5"/>
        <v>0</v>
      </c>
    </row>
    <row r="90" spans="1:10" ht="24" x14ac:dyDescent="0.35">
      <c r="A90" s="14">
        <f t="shared" si="8"/>
        <v>88</v>
      </c>
      <c r="B90" s="19" t="s">
        <v>60</v>
      </c>
      <c r="C90" s="14" t="s">
        <v>39</v>
      </c>
      <c r="D90" s="45">
        <v>1445</v>
      </c>
      <c r="E90" s="95"/>
      <c r="F90" s="51">
        <f t="shared" si="4"/>
        <v>0</v>
      </c>
      <c r="G90" s="11" t="s">
        <v>52</v>
      </c>
      <c r="H90" s="17" t="s">
        <v>103</v>
      </c>
      <c r="I90" s="23">
        <v>4700</v>
      </c>
      <c r="J90" s="8">
        <f t="shared" si="5"/>
        <v>0</v>
      </c>
    </row>
    <row r="91" spans="1:10" ht="24" x14ac:dyDescent="0.35">
      <c r="A91" s="14">
        <f t="shared" si="8"/>
        <v>89</v>
      </c>
      <c r="B91" s="19" t="s">
        <v>96</v>
      </c>
      <c r="C91" s="14" t="s">
        <v>38</v>
      </c>
      <c r="D91" s="45">
        <v>1012.5</v>
      </c>
      <c r="E91" s="95"/>
      <c r="F91" s="51">
        <f t="shared" si="4"/>
        <v>0</v>
      </c>
      <c r="G91" s="11" t="s">
        <v>52</v>
      </c>
      <c r="H91" s="17" t="s">
        <v>105</v>
      </c>
      <c r="I91" s="23">
        <v>19</v>
      </c>
      <c r="J91" s="8">
        <f t="shared" si="5"/>
        <v>0</v>
      </c>
    </row>
    <row r="92" spans="1:10" ht="24" x14ac:dyDescent="0.35">
      <c r="A92" s="14">
        <f t="shared" si="8"/>
        <v>90</v>
      </c>
      <c r="B92" s="19" t="s">
        <v>97</v>
      </c>
      <c r="C92" s="14" t="s">
        <v>39</v>
      </c>
      <c r="D92" s="45">
        <v>38</v>
      </c>
      <c r="E92" s="95"/>
      <c r="F92" s="51">
        <f t="shared" si="4"/>
        <v>0</v>
      </c>
      <c r="G92" s="11" t="s">
        <v>52</v>
      </c>
      <c r="H92" s="17" t="s">
        <v>103</v>
      </c>
      <c r="I92" s="23">
        <v>893</v>
      </c>
      <c r="J92" s="8">
        <f t="shared" si="5"/>
        <v>0</v>
      </c>
    </row>
    <row r="93" spans="1:10" ht="24" x14ac:dyDescent="0.35">
      <c r="A93" s="14">
        <f t="shared" si="8"/>
        <v>91</v>
      </c>
      <c r="B93" s="19" t="s">
        <v>98</v>
      </c>
      <c r="C93" s="14" t="s">
        <v>38</v>
      </c>
      <c r="D93" s="45">
        <v>1012.5</v>
      </c>
      <c r="E93" s="95"/>
      <c r="F93" s="51">
        <f t="shared" si="4"/>
        <v>0</v>
      </c>
      <c r="G93" s="11" t="s">
        <v>52</v>
      </c>
      <c r="H93" s="17" t="s">
        <v>105</v>
      </c>
      <c r="I93" s="23">
        <v>4</v>
      </c>
      <c r="J93" s="8">
        <f t="shared" si="5"/>
        <v>0</v>
      </c>
    </row>
    <row r="94" spans="1:10" ht="24" x14ac:dyDescent="0.35">
      <c r="A94" s="14">
        <f t="shared" si="8"/>
        <v>92</v>
      </c>
      <c r="B94" s="19" t="s">
        <v>99</v>
      </c>
      <c r="C94" s="14" t="s">
        <v>39</v>
      </c>
      <c r="D94" s="45">
        <v>115</v>
      </c>
      <c r="E94" s="95"/>
      <c r="F94" s="51">
        <f t="shared" si="4"/>
        <v>0</v>
      </c>
      <c r="G94" s="11" t="s">
        <v>52</v>
      </c>
      <c r="H94" s="17" t="s">
        <v>103</v>
      </c>
      <c r="I94" s="23">
        <v>188</v>
      </c>
      <c r="J94" s="8">
        <f t="shared" si="5"/>
        <v>0</v>
      </c>
    </row>
    <row r="95" spans="1:10" ht="24" x14ac:dyDescent="0.35">
      <c r="A95" s="14">
        <f t="shared" si="8"/>
        <v>93</v>
      </c>
      <c r="B95" s="19" t="s">
        <v>100</v>
      </c>
      <c r="C95" s="14" t="s">
        <v>38</v>
      </c>
      <c r="D95" s="45">
        <v>1012.5</v>
      </c>
      <c r="E95" s="95"/>
      <c r="F95" s="51">
        <f t="shared" si="4"/>
        <v>0</v>
      </c>
      <c r="G95" s="11" t="s">
        <v>52</v>
      </c>
      <c r="H95" s="17" t="s">
        <v>105</v>
      </c>
      <c r="I95" s="23">
        <v>38</v>
      </c>
      <c r="J95" s="8">
        <f t="shared" si="5"/>
        <v>0</v>
      </c>
    </row>
    <row r="96" spans="1:10" ht="24" x14ac:dyDescent="0.35">
      <c r="A96" s="14">
        <f t="shared" si="8"/>
        <v>94</v>
      </c>
      <c r="B96" s="19" t="s">
        <v>101</v>
      </c>
      <c r="C96" s="14" t="s">
        <v>39</v>
      </c>
      <c r="D96" s="45">
        <v>192</v>
      </c>
      <c r="E96" s="95"/>
      <c r="F96" s="51">
        <f t="shared" si="4"/>
        <v>0</v>
      </c>
      <c r="G96" s="11" t="s">
        <v>52</v>
      </c>
      <c r="H96" s="17" t="s">
        <v>103</v>
      </c>
      <c r="I96" s="23">
        <v>1786</v>
      </c>
      <c r="J96" s="8">
        <f t="shared" si="5"/>
        <v>0</v>
      </c>
    </row>
    <row r="97" spans="1:119" ht="24" x14ac:dyDescent="0.35">
      <c r="A97" s="166">
        <f>A96+1</f>
        <v>95</v>
      </c>
      <c r="B97" s="158" t="s">
        <v>193</v>
      </c>
      <c r="C97" s="160" t="s">
        <v>102</v>
      </c>
      <c r="D97" s="175">
        <v>1</v>
      </c>
      <c r="E97" s="173"/>
      <c r="F97" s="154">
        <f>IF(OR(E97&gt;D97,E97&lt;0),"BdA Unitaria Superata o inserimento errato",TRUNC(E97,2))</f>
        <v>0</v>
      </c>
      <c r="G97" s="28" t="s">
        <v>52</v>
      </c>
      <c r="H97" s="13" t="s">
        <v>106</v>
      </c>
      <c r="I97" s="20">
        <v>58327</v>
      </c>
      <c r="J97" s="8">
        <f t="shared" si="5"/>
        <v>0</v>
      </c>
    </row>
    <row r="98" spans="1:119" ht="24" x14ac:dyDescent="0.35">
      <c r="A98" s="167"/>
      <c r="B98" s="159"/>
      <c r="C98" s="161"/>
      <c r="D98" s="176"/>
      <c r="E98" s="174"/>
      <c r="F98" s="155"/>
      <c r="G98" s="11" t="s">
        <v>61</v>
      </c>
      <c r="H98" s="17" t="s">
        <v>109</v>
      </c>
      <c r="I98" s="21">
        <v>55460</v>
      </c>
      <c r="J98" s="8">
        <f>IFERROR(I98*$F97,"BdA superata o errore di inserimento")</f>
        <v>0</v>
      </c>
    </row>
    <row r="99" spans="1:119" ht="31" customHeight="1" x14ac:dyDescent="0.35">
      <c r="A99" s="170" t="s">
        <v>253</v>
      </c>
      <c r="B99" s="170"/>
      <c r="C99" s="170"/>
      <c r="D99" s="170"/>
      <c r="E99" s="170"/>
      <c r="F99" s="170"/>
      <c r="G99" s="170"/>
      <c r="H99" s="170"/>
      <c r="I99" s="170"/>
      <c r="W99" s="8"/>
      <c r="X99" s="8"/>
      <c r="Y99" s="7"/>
      <c r="AA99" s="2"/>
      <c r="AB99" s="2"/>
      <c r="AC99" s="2"/>
      <c r="AD99" s="2"/>
      <c r="AP99" s="8"/>
      <c r="AQ99" s="8"/>
      <c r="AR99" s="7"/>
      <c r="AT99" s="2"/>
      <c r="AU99" s="2"/>
      <c r="AV99" s="2"/>
      <c r="AW99" s="9"/>
      <c r="BI99" s="8"/>
      <c r="BJ99" s="8"/>
      <c r="BK99" s="7"/>
      <c r="BM99" s="2"/>
      <c r="CB99" s="8"/>
      <c r="CC99" s="8"/>
      <c r="CD99" s="7"/>
      <c r="CE99" s="2"/>
      <c r="CF99" s="2"/>
      <c r="CU99" s="8"/>
      <c r="CV99" s="8"/>
      <c r="CW99" s="7"/>
      <c r="CX99" s="2"/>
      <c r="CY99" s="2"/>
      <c r="DM99" s="8"/>
      <c r="DN99" s="8"/>
      <c r="DO99" s="7"/>
    </row>
    <row r="100" spans="1:119" ht="60" x14ac:dyDescent="0.35">
      <c r="A100" s="4" t="s">
        <v>194</v>
      </c>
      <c r="B100" s="4" t="s">
        <v>195</v>
      </c>
      <c r="C100" s="4" t="s">
        <v>37</v>
      </c>
      <c r="D100" s="4" t="s">
        <v>254</v>
      </c>
      <c r="E100" s="116" t="s">
        <v>231</v>
      </c>
      <c r="F100" s="52" t="s">
        <v>262</v>
      </c>
      <c r="G100" s="4" t="s">
        <v>189</v>
      </c>
      <c r="H100" s="4" t="s">
        <v>196</v>
      </c>
      <c r="I100" s="24" t="s">
        <v>237</v>
      </c>
    </row>
    <row r="101" spans="1:119" ht="36" x14ac:dyDescent="0.35">
      <c r="A101" s="166">
        <f>A97+1</f>
        <v>96</v>
      </c>
      <c r="B101" s="171" t="s">
        <v>187</v>
      </c>
      <c r="C101" s="172" t="s">
        <v>188</v>
      </c>
      <c r="D101" s="164">
        <v>0.2</v>
      </c>
      <c r="E101" s="156"/>
      <c r="F101" s="152">
        <f>IF(OR(E101&gt;D101,E101&lt;0),"BdA Unitaria Superata o inserimento errato",TRUNC(E101,4))</f>
        <v>0</v>
      </c>
      <c r="G101" s="28" t="s">
        <v>52</v>
      </c>
      <c r="H101" s="13" t="s">
        <v>112</v>
      </c>
      <c r="I101" s="113">
        <f>'1a) Opz CoS Real Time-dettaglio'!K3*30%</f>
        <v>0</v>
      </c>
      <c r="J101" s="8">
        <f t="shared" ref="J101" si="9">IFERROR(I101*$F101,"BdA superata o errore di inserimento")</f>
        <v>0</v>
      </c>
    </row>
    <row r="102" spans="1:119" ht="36" x14ac:dyDescent="0.35">
      <c r="A102" s="167"/>
      <c r="B102" s="171"/>
      <c r="C102" s="172"/>
      <c r="D102" s="165"/>
      <c r="E102" s="157"/>
      <c r="F102" s="153"/>
      <c r="G102" s="11" t="s">
        <v>61</v>
      </c>
      <c r="H102" s="17" t="s">
        <v>112</v>
      </c>
      <c r="I102" s="114">
        <f>'1a) Opz CoS Real Time-dettaglio'!K4*30%</f>
        <v>0</v>
      </c>
      <c r="J102" s="8">
        <f>IFERROR(I102*$F101,"BdA superata o errore di inserimento")</f>
        <v>0</v>
      </c>
      <c r="W102" s="8"/>
      <c r="X102" s="8"/>
      <c r="Y102" s="7"/>
      <c r="AA102" s="2"/>
      <c r="AB102" s="2"/>
      <c r="AC102" s="2"/>
      <c r="AD102" s="2"/>
      <c r="AP102" s="8"/>
      <c r="AQ102" s="8"/>
      <c r="AR102" s="7"/>
      <c r="AT102" s="2"/>
      <c r="AU102" s="2"/>
      <c r="AV102" s="2"/>
      <c r="AW102" s="9"/>
      <c r="BI102" s="8"/>
      <c r="BJ102" s="8"/>
      <c r="BK102" s="7"/>
      <c r="BM102" s="2"/>
      <c r="CB102" s="8"/>
      <c r="CC102" s="8"/>
      <c r="CD102" s="7"/>
      <c r="CE102" s="2"/>
      <c r="CF102" s="2"/>
      <c r="CU102" s="8"/>
      <c r="CV102" s="8"/>
      <c r="CW102" s="7"/>
      <c r="CX102" s="2"/>
      <c r="CY102" s="2"/>
      <c r="DM102" s="8"/>
      <c r="DN102" s="8"/>
      <c r="DO102" s="7"/>
    </row>
    <row r="103" spans="1:119" ht="31" customHeight="1" x14ac:dyDescent="0.35">
      <c r="A103" s="170" t="s">
        <v>255</v>
      </c>
      <c r="B103" s="170"/>
      <c r="C103" s="170"/>
      <c r="D103" s="170"/>
      <c r="E103" s="170"/>
      <c r="F103" s="170"/>
      <c r="G103" s="170"/>
      <c r="H103" s="170"/>
      <c r="I103" s="170"/>
      <c r="W103" s="8"/>
      <c r="X103" s="8"/>
      <c r="Y103" s="7"/>
      <c r="AA103" s="2"/>
      <c r="AB103" s="2"/>
      <c r="AC103" s="2"/>
      <c r="AD103" s="2"/>
      <c r="AP103" s="8"/>
      <c r="AQ103" s="8"/>
      <c r="AR103" s="7"/>
      <c r="AT103" s="2"/>
      <c r="AU103" s="2"/>
      <c r="AV103" s="2"/>
      <c r="AW103" s="9"/>
      <c r="BI103" s="8"/>
      <c r="BJ103" s="8"/>
      <c r="BK103" s="7"/>
      <c r="BM103" s="2"/>
      <c r="CB103" s="8"/>
      <c r="CC103" s="8"/>
      <c r="CD103" s="7"/>
      <c r="CE103" s="2"/>
      <c r="CF103" s="2"/>
      <c r="CU103" s="8"/>
      <c r="CV103" s="8"/>
      <c r="CW103" s="7"/>
      <c r="CX103" s="2"/>
      <c r="CY103" s="2"/>
      <c r="DM103" s="8"/>
      <c r="DN103" s="8"/>
      <c r="DO103" s="7"/>
    </row>
    <row r="104" spans="1:119" ht="60" x14ac:dyDescent="0.35">
      <c r="A104" s="4" t="s">
        <v>194</v>
      </c>
      <c r="B104" s="4" t="s">
        <v>195</v>
      </c>
      <c r="C104" s="4" t="s">
        <v>37</v>
      </c>
      <c r="D104" s="4" t="s">
        <v>254</v>
      </c>
      <c r="E104" s="116" t="s">
        <v>231</v>
      </c>
      <c r="F104" s="52" t="s">
        <v>262</v>
      </c>
      <c r="G104" s="4" t="s">
        <v>189</v>
      </c>
      <c r="H104" s="4" t="s">
        <v>196</v>
      </c>
      <c r="I104" s="24" t="s">
        <v>238</v>
      </c>
    </row>
    <row r="105" spans="1:119" ht="36" x14ac:dyDescent="0.35">
      <c r="A105" s="166">
        <f>A101+1</f>
        <v>97</v>
      </c>
      <c r="B105" s="158" t="s">
        <v>214</v>
      </c>
      <c r="C105" s="160" t="s">
        <v>110</v>
      </c>
      <c r="D105" s="162">
        <v>1.1000000000000001</v>
      </c>
      <c r="E105" s="156"/>
      <c r="F105" s="152">
        <f t="shared" ref="F105" si="10">IF(OR(E105&gt;D105,E105&lt;0),"BdA Unitaria Superata o inserimento errato",TRUNC(E105,4))</f>
        <v>0</v>
      </c>
      <c r="G105" s="28" t="s">
        <v>52</v>
      </c>
      <c r="H105" s="13" t="s">
        <v>215</v>
      </c>
      <c r="I105" s="113">
        <f>'1b) Opz Connettività-dettaglio'!K3</f>
        <v>0</v>
      </c>
      <c r="J105" s="8">
        <f t="shared" ref="J105" si="11">IFERROR(I105*$F105,"BdA superata o errore di inserimento")</f>
        <v>0</v>
      </c>
    </row>
    <row r="106" spans="1:119" ht="36" x14ac:dyDescent="0.35">
      <c r="A106" s="167"/>
      <c r="B106" s="159"/>
      <c r="C106" s="161"/>
      <c r="D106" s="163"/>
      <c r="E106" s="157"/>
      <c r="F106" s="153"/>
      <c r="G106" s="11" t="s">
        <v>61</v>
      </c>
      <c r="H106" s="17" t="s">
        <v>215</v>
      </c>
      <c r="I106" s="112">
        <f>'1b) Opz Connettività-dettaglio'!K4</f>
        <v>0</v>
      </c>
      <c r="J106" s="8">
        <f>IFERROR(I106*$F105,"BdA superata o errore di inserimento")</f>
        <v>0</v>
      </c>
    </row>
    <row r="107" spans="1:119" ht="36" x14ac:dyDescent="0.35">
      <c r="A107" s="166">
        <f>A105+1</f>
        <v>98</v>
      </c>
      <c r="B107" s="158" t="s">
        <v>216</v>
      </c>
      <c r="C107" s="160" t="s">
        <v>111</v>
      </c>
      <c r="D107" s="162">
        <v>1.1000000000000001</v>
      </c>
      <c r="E107" s="156"/>
      <c r="F107" s="152">
        <f t="shared" ref="F107" si="12">IF(OR(E107&gt;D107,E107&lt;0),"BdA Unitaria Superata o inserimento errato",TRUNC(E107,4))</f>
        <v>0</v>
      </c>
      <c r="G107" s="28" t="s">
        <v>52</v>
      </c>
      <c r="H107" s="13" t="s">
        <v>215</v>
      </c>
      <c r="I107" s="113">
        <f>'1b) Opz Connettività-dettaglio'!K7</f>
        <v>0</v>
      </c>
      <c r="J107" s="8">
        <f t="shared" ref="J107" si="13">IFERROR(I107*$F107,"BdA superata o errore di inserimento")</f>
        <v>0</v>
      </c>
    </row>
    <row r="108" spans="1:119" ht="36" x14ac:dyDescent="0.35">
      <c r="A108" s="167"/>
      <c r="B108" s="159"/>
      <c r="C108" s="161"/>
      <c r="D108" s="163"/>
      <c r="E108" s="157"/>
      <c r="F108" s="153"/>
      <c r="G108" s="11" t="s">
        <v>61</v>
      </c>
      <c r="H108" s="17" t="s">
        <v>215</v>
      </c>
      <c r="I108" s="112">
        <f>'1b) Opz Connettività-dettaglio'!K8</f>
        <v>0</v>
      </c>
      <c r="J108" s="8">
        <f>IFERROR(I108*$F107,"BdA superata o errore di inserimento")</f>
        <v>0</v>
      </c>
    </row>
    <row r="109" spans="1:119" ht="36" x14ac:dyDescent="0.35">
      <c r="A109" s="166">
        <f>A107+1</f>
        <v>99</v>
      </c>
      <c r="B109" s="158" t="s">
        <v>186</v>
      </c>
      <c r="C109" s="160" t="s">
        <v>111</v>
      </c>
      <c r="D109" s="162">
        <v>0.1</v>
      </c>
      <c r="E109" s="156"/>
      <c r="F109" s="152">
        <f t="shared" ref="F109" si="14">IF(OR(E109&gt;D109,E109&lt;0),"BdA Unitaria Superata o inserimento errato",TRUNC(E109,4))</f>
        <v>0</v>
      </c>
      <c r="G109" s="28" t="s">
        <v>52</v>
      </c>
      <c r="H109" s="13" t="s">
        <v>131</v>
      </c>
      <c r="I109" s="113">
        <f>'1b) Opz Connettività-dettaglio'!K73</f>
        <v>0</v>
      </c>
      <c r="J109" s="8">
        <f t="shared" ref="J109" si="15">IFERROR(I109*$F109,"BdA superata o errore di inserimento")</f>
        <v>0</v>
      </c>
    </row>
    <row r="110" spans="1:119" ht="36" x14ac:dyDescent="0.35">
      <c r="A110" s="167"/>
      <c r="B110" s="159"/>
      <c r="C110" s="161"/>
      <c r="D110" s="163"/>
      <c r="E110" s="157"/>
      <c r="F110" s="153"/>
      <c r="G110" s="11" t="s">
        <v>61</v>
      </c>
      <c r="H110" s="17" t="s">
        <v>131</v>
      </c>
      <c r="I110" s="112">
        <f>'1b) Opz Connettività-dettaglio'!K74</f>
        <v>0</v>
      </c>
      <c r="J110" s="8">
        <f>IFERROR(I110*$F109,"BdA superata o errore di inserimento")</f>
        <v>0</v>
      </c>
    </row>
    <row r="111" spans="1:119" ht="48" x14ac:dyDescent="0.35">
      <c r="A111" s="166">
        <f>A109+1</f>
        <v>100</v>
      </c>
      <c r="B111" s="158" t="s">
        <v>217</v>
      </c>
      <c r="C111" s="160" t="s">
        <v>110</v>
      </c>
      <c r="D111" s="162">
        <v>1.05</v>
      </c>
      <c r="E111" s="156"/>
      <c r="F111" s="152">
        <f t="shared" ref="F111" si="16">IF(OR(E111&gt;D111,E111&lt;0),"BdA Unitaria Superata o inserimento errato",TRUNC(E111,4))</f>
        <v>0</v>
      </c>
      <c r="G111" s="28" t="s">
        <v>52</v>
      </c>
      <c r="H111" s="13" t="s">
        <v>218</v>
      </c>
      <c r="I111" s="113">
        <f>'1b) Opz Connettività-dettaglio'!K169</f>
        <v>0</v>
      </c>
      <c r="J111" s="8">
        <f t="shared" ref="J111" si="17">IFERROR(I111*$F111,"BdA superata o errore di inserimento")</f>
        <v>0</v>
      </c>
    </row>
    <row r="112" spans="1:119" ht="48" x14ac:dyDescent="0.35">
      <c r="A112" s="167"/>
      <c r="B112" s="159"/>
      <c r="C112" s="161"/>
      <c r="D112" s="163"/>
      <c r="E112" s="157"/>
      <c r="F112" s="153"/>
      <c r="G112" s="11" t="s">
        <v>61</v>
      </c>
      <c r="H112" s="17" t="s">
        <v>218</v>
      </c>
      <c r="I112" s="112">
        <f>'1b) Opz Connettività-dettaglio'!K170</f>
        <v>0</v>
      </c>
      <c r="J112" s="8">
        <f>IFERROR(I112*$F111,"BdA superata o errore di inserimento")</f>
        <v>0</v>
      </c>
    </row>
    <row r="113" spans="1:12" ht="48" x14ac:dyDescent="0.35">
      <c r="A113" s="166">
        <f>A111+1</f>
        <v>101</v>
      </c>
      <c r="B113" s="158" t="s">
        <v>245</v>
      </c>
      <c r="C113" s="160" t="s">
        <v>111</v>
      </c>
      <c r="D113" s="162">
        <v>1.05</v>
      </c>
      <c r="E113" s="156"/>
      <c r="F113" s="152">
        <f t="shared" ref="F113" si="18">IF(OR(E113&gt;D113,E113&lt;0),"BdA Unitaria Superata o inserimento errato",TRUNC(E113,4))</f>
        <v>0</v>
      </c>
      <c r="G113" s="28" t="s">
        <v>52</v>
      </c>
      <c r="H113" s="13" t="s">
        <v>218</v>
      </c>
      <c r="I113" s="113">
        <f>'1b) Opz Connettività-dettaglio'!K171</f>
        <v>0</v>
      </c>
      <c r="J113" s="8">
        <f t="shared" ref="J113" si="19">IFERROR(I113*$F113,"BdA superata o errore di inserimento")</f>
        <v>0</v>
      </c>
    </row>
    <row r="114" spans="1:12" ht="48" x14ac:dyDescent="0.35">
      <c r="A114" s="167"/>
      <c r="B114" s="159"/>
      <c r="C114" s="161"/>
      <c r="D114" s="163"/>
      <c r="E114" s="157"/>
      <c r="F114" s="153"/>
      <c r="G114" s="11" t="s">
        <v>61</v>
      </c>
      <c r="H114" s="17" t="s">
        <v>218</v>
      </c>
      <c r="I114" s="112">
        <f>'1b) Opz Connettività-dettaglio'!K172</f>
        <v>0</v>
      </c>
      <c r="J114" s="8">
        <f>IFERROR(I114*$F113,"BdA superata o errore di inserimento")</f>
        <v>0</v>
      </c>
    </row>
    <row r="115" spans="1:12" ht="29" customHeight="1" x14ac:dyDescent="0.35">
      <c r="A115" s="168" t="s">
        <v>191</v>
      </c>
      <c r="B115" s="168"/>
      <c r="C115" s="168"/>
      <c r="D115" s="168"/>
      <c r="E115" s="168"/>
      <c r="F115" s="168"/>
      <c r="G115" s="168"/>
      <c r="H115" s="168"/>
      <c r="I115" s="168"/>
    </row>
    <row r="116" spans="1:12" ht="60" x14ac:dyDescent="0.35">
      <c r="A116" s="4" t="s">
        <v>194</v>
      </c>
      <c r="B116" s="4" t="s">
        <v>195</v>
      </c>
      <c r="C116" s="4" t="s">
        <v>37</v>
      </c>
      <c r="D116" s="4" t="s">
        <v>252</v>
      </c>
      <c r="E116" s="116" t="s">
        <v>232</v>
      </c>
      <c r="F116" s="52" t="s">
        <v>260</v>
      </c>
      <c r="G116" s="4" t="s">
        <v>189</v>
      </c>
      <c r="H116" s="4" t="s">
        <v>196</v>
      </c>
      <c r="I116" s="24" t="s">
        <v>239</v>
      </c>
    </row>
    <row r="117" spans="1:12" ht="24" x14ac:dyDescent="0.35">
      <c r="A117" s="10">
        <f>A113+1</f>
        <v>102</v>
      </c>
      <c r="B117" s="16" t="s">
        <v>114</v>
      </c>
      <c r="C117" s="10" t="s">
        <v>115</v>
      </c>
      <c r="D117" s="46">
        <v>5.46</v>
      </c>
      <c r="E117" s="94"/>
      <c r="F117" s="51">
        <f t="shared" ref="F117:F125" si="20">IF(OR(E117&gt;D117,E117&lt;0),"BdA Unitaria Superata o inserimento errato",TRUNC(E117,2))</f>
        <v>0</v>
      </c>
      <c r="G117" s="10" t="s">
        <v>113</v>
      </c>
      <c r="H117" s="17" t="s">
        <v>103</v>
      </c>
      <c r="I117" s="23">
        <v>727795</v>
      </c>
      <c r="J117" s="8">
        <f t="shared" ref="J117:J139" si="21">IFERROR(I117*$F117,"BdA superata o errore di inserimento")</f>
        <v>0</v>
      </c>
    </row>
    <row r="118" spans="1:12" ht="24" x14ac:dyDescent="0.35">
      <c r="A118" s="10">
        <f>A117+1</f>
        <v>103</v>
      </c>
      <c r="B118" s="16" t="s">
        <v>116</v>
      </c>
      <c r="C118" s="10" t="s">
        <v>115</v>
      </c>
      <c r="D118" s="46">
        <v>8.3699999999999992</v>
      </c>
      <c r="E118" s="94"/>
      <c r="F118" s="51">
        <f t="shared" si="20"/>
        <v>0</v>
      </c>
      <c r="G118" s="10" t="s">
        <v>113</v>
      </c>
      <c r="H118" s="17" t="s">
        <v>103</v>
      </c>
      <c r="I118" s="23">
        <v>245575</v>
      </c>
      <c r="J118" s="8">
        <f t="shared" si="21"/>
        <v>0</v>
      </c>
    </row>
    <row r="119" spans="1:12" ht="24" x14ac:dyDescent="0.35">
      <c r="A119" s="10">
        <f t="shared" ref="A119:A139" si="22">A118+1</f>
        <v>104</v>
      </c>
      <c r="B119" s="16" t="s">
        <v>117</v>
      </c>
      <c r="C119" s="10" t="s">
        <v>115</v>
      </c>
      <c r="D119" s="46">
        <v>4.22</v>
      </c>
      <c r="E119" s="94"/>
      <c r="F119" s="51">
        <f t="shared" si="20"/>
        <v>0</v>
      </c>
      <c r="G119" s="10" t="s">
        <v>113</v>
      </c>
      <c r="H119" s="17" t="s">
        <v>103</v>
      </c>
      <c r="I119" s="23">
        <v>495615</v>
      </c>
      <c r="J119" s="8">
        <f t="shared" si="21"/>
        <v>0</v>
      </c>
    </row>
    <row r="120" spans="1:12" ht="24" x14ac:dyDescent="0.35">
      <c r="A120" s="10">
        <f t="shared" si="22"/>
        <v>105</v>
      </c>
      <c r="B120" s="16" t="s">
        <v>118</v>
      </c>
      <c r="C120" s="10" t="s">
        <v>115</v>
      </c>
      <c r="D120" s="46">
        <v>7.53</v>
      </c>
      <c r="E120" s="94"/>
      <c r="F120" s="51">
        <f t="shared" si="20"/>
        <v>0</v>
      </c>
      <c r="G120" s="10" t="s">
        <v>113</v>
      </c>
      <c r="H120" s="17" t="s">
        <v>103</v>
      </c>
      <c r="I120" s="23">
        <v>330410</v>
      </c>
      <c r="J120" s="8">
        <f t="shared" si="21"/>
        <v>0</v>
      </c>
    </row>
    <row r="121" spans="1:12" ht="24" x14ac:dyDescent="0.35">
      <c r="A121" s="10">
        <f t="shared" si="22"/>
        <v>106</v>
      </c>
      <c r="B121" s="16" t="s">
        <v>119</v>
      </c>
      <c r="C121" s="10" t="s">
        <v>115</v>
      </c>
      <c r="D121" s="46">
        <v>2.41</v>
      </c>
      <c r="E121" s="94"/>
      <c r="F121" s="51">
        <f t="shared" si="20"/>
        <v>0</v>
      </c>
      <c r="G121" s="10" t="s">
        <v>113</v>
      </c>
      <c r="H121" s="17" t="s">
        <v>103</v>
      </c>
      <c r="I121" s="23">
        <v>2437890</v>
      </c>
      <c r="J121" s="8">
        <f t="shared" si="21"/>
        <v>0</v>
      </c>
    </row>
    <row r="122" spans="1:12" ht="24" x14ac:dyDescent="0.35">
      <c r="A122" s="10">
        <f t="shared" si="22"/>
        <v>107</v>
      </c>
      <c r="B122" s="16" t="s">
        <v>120</v>
      </c>
      <c r="C122" s="10" t="s">
        <v>115</v>
      </c>
      <c r="D122" s="46">
        <v>4.4400000000000004</v>
      </c>
      <c r="E122" s="94"/>
      <c r="F122" s="51">
        <f t="shared" si="20"/>
        <v>0</v>
      </c>
      <c r="G122" s="10" t="s">
        <v>113</v>
      </c>
      <c r="H122" s="17" t="s">
        <v>103</v>
      </c>
      <c r="I122" s="23">
        <v>227715</v>
      </c>
      <c r="J122" s="8">
        <f t="shared" si="21"/>
        <v>0</v>
      </c>
    </row>
    <row r="123" spans="1:12" ht="24" x14ac:dyDescent="0.35">
      <c r="A123" s="10">
        <f t="shared" si="22"/>
        <v>108</v>
      </c>
      <c r="B123" s="16" t="s">
        <v>121</v>
      </c>
      <c r="C123" s="10" t="s">
        <v>115</v>
      </c>
      <c r="D123" s="46">
        <v>4.6500000000000004</v>
      </c>
      <c r="E123" s="94"/>
      <c r="F123" s="51">
        <f t="shared" si="20"/>
        <v>0</v>
      </c>
      <c r="G123" s="10" t="s">
        <v>113</v>
      </c>
      <c r="H123" s="17" t="s">
        <v>103</v>
      </c>
      <c r="I123" s="23">
        <v>3384000</v>
      </c>
      <c r="J123" s="8">
        <f t="shared" si="21"/>
        <v>0</v>
      </c>
    </row>
    <row r="124" spans="1:12" ht="24" x14ac:dyDescent="0.35">
      <c r="A124" s="10">
        <f t="shared" si="22"/>
        <v>109</v>
      </c>
      <c r="B124" s="16" t="s">
        <v>122</v>
      </c>
      <c r="C124" s="10" t="s">
        <v>115</v>
      </c>
      <c r="D124" s="46">
        <v>2</v>
      </c>
      <c r="E124" s="94"/>
      <c r="F124" s="51">
        <f t="shared" si="20"/>
        <v>0</v>
      </c>
      <c r="G124" s="10" t="s">
        <v>113</v>
      </c>
      <c r="H124" s="17" t="s">
        <v>103</v>
      </c>
      <c r="I124" s="23">
        <v>846000</v>
      </c>
      <c r="J124" s="8">
        <f t="shared" si="21"/>
        <v>0</v>
      </c>
    </row>
    <row r="125" spans="1:12" ht="24" x14ac:dyDescent="0.35">
      <c r="A125" s="10">
        <f t="shared" si="22"/>
        <v>110</v>
      </c>
      <c r="B125" s="16" t="s">
        <v>269</v>
      </c>
      <c r="C125" s="10" t="s">
        <v>115</v>
      </c>
      <c r="D125" s="46">
        <v>5.5</v>
      </c>
      <c r="E125" s="94"/>
      <c r="F125" s="51">
        <f t="shared" si="20"/>
        <v>0</v>
      </c>
      <c r="G125" s="10" t="s">
        <v>113</v>
      </c>
      <c r="H125" s="17" t="s">
        <v>103</v>
      </c>
      <c r="I125" s="23">
        <v>25145</v>
      </c>
      <c r="J125" s="8">
        <f t="shared" si="21"/>
        <v>0</v>
      </c>
    </row>
    <row r="126" spans="1:12" ht="24" x14ac:dyDescent="0.35">
      <c r="A126" s="10">
        <f t="shared" si="22"/>
        <v>111</v>
      </c>
      <c r="B126" s="16" t="s">
        <v>125</v>
      </c>
      <c r="C126" s="10" t="s">
        <v>115</v>
      </c>
      <c r="D126" s="111">
        <v>8.0000000000000002E-3</v>
      </c>
      <c r="E126" s="94"/>
      <c r="F126" s="51">
        <f>IF(OR(E126&gt;D126,E126&lt;0),"BdA Unitaria Superata o inserimento errato",TRUNC(E126,4))</f>
        <v>0</v>
      </c>
      <c r="G126" s="10" t="s">
        <v>113</v>
      </c>
      <c r="H126" s="17" t="s">
        <v>132</v>
      </c>
      <c r="I126" s="23">
        <v>80871357</v>
      </c>
      <c r="J126" s="8">
        <f t="shared" si="21"/>
        <v>0</v>
      </c>
    </row>
    <row r="127" spans="1:12" ht="24" x14ac:dyDescent="0.35">
      <c r="A127" s="10">
        <f t="shared" si="22"/>
        <v>112</v>
      </c>
      <c r="B127" s="16" t="s">
        <v>126</v>
      </c>
      <c r="C127" s="10" t="s">
        <v>115</v>
      </c>
      <c r="D127" s="111">
        <v>0.1019</v>
      </c>
      <c r="E127" s="94"/>
      <c r="F127" s="51">
        <f t="shared" ref="F127:F139" si="23">IF(OR(E127&gt;D127,E127&lt;0),"BdA Unitaria Superata o inserimento errato",TRUNC(E127,4))</f>
        <v>0</v>
      </c>
      <c r="G127" s="10" t="s">
        <v>113</v>
      </c>
      <c r="H127" s="17" t="s">
        <v>132</v>
      </c>
      <c r="I127" s="23">
        <v>63286926</v>
      </c>
      <c r="J127" s="8">
        <f t="shared" si="21"/>
        <v>0</v>
      </c>
      <c r="L127" s="26"/>
    </row>
    <row r="128" spans="1:12" ht="24" x14ac:dyDescent="0.35">
      <c r="A128" s="10">
        <f t="shared" si="22"/>
        <v>113</v>
      </c>
      <c r="B128" s="16" t="s">
        <v>127</v>
      </c>
      <c r="C128" s="10" t="s">
        <v>115</v>
      </c>
      <c r="D128" s="111">
        <v>5.5999999999999999E-3</v>
      </c>
      <c r="E128" s="94"/>
      <c r="F128" s="51">
        <f t="shared" si="23"/>
        <v>0</v>
      </c>
      <c r="G128" s="10" t="s">
        <v>113</v>
      </c>
      <c r="H128" s="17" t="s">
        <v>132</v>
      </c>
      <c r="I128" s="23">
        <v>3697081</v>
      </c>
      <c r="J128" s="8">
        <f t="shared" si="21"/>
        <v>0</v>
      </c>
    </row>
    <row r="129" spans="1:119" ht="24" x14ac:dyDescent="0.35">
      <c r="A129" s="10">
        <f t="shared" si="22"/>
        <v>114</v>
      </c>
      <c r="B129" s="16" t="s">
        <v>128</v>
      </c>
      <c r="C129" s="10" t="s">
        <v>115</v>
      </c>
      <c r="D129" s="111">
        <v>0.1593</v>
      </c>
      <c r="E129" s="94"/>
      <c r="F129" s="51">
        <f t="shared" si="23"/>
        <v>0</v>
      </c>
      <c r="G129" s="10" t="s">
        <v>113</v>
      </c>
      <c r="H129" s="17" t="s">
        <v>132</v>
      </c>
      <c r="I129" s="23">
        <v>3805081</v>
      </c>
      <c r="J129" s="8">
        <f t="shared" si="21"/>
        <v>0</v>
      </c>
    </row>
    <row r="130" spans="1:119" ht="24" x14ac:dyDescent="0.35">
      <c r="A130" s="10">
        <f t="shared" si="22"/>
        <v>115</v>
      </c>
      <c r="B130" s="16" t="s">
        <v>129</v>
      </c>
      <c r="C130" s="10" t="s">
        <v>115</v>
      </c>
      <c r="D130" s="111">
        <v>3.3999999999999998E-3</v>
      </c>
      <c r="E130" s="94"/>
      <c r="F130" s="51">
        <f t="shared" si="23"/>
        <v>0</v>
      </c>
      <c r="G130" s="10" t="s">
        <v>113</v>
      </c>
      <c r="H130" s="17" t="s">
        <v>132</v>
      </c>
      <c r="I130" s="23">
        <v>297052722</v>
      </c>
      <c r="J130" s="8">
        <f t="shared" si="21"/>
        <v>0</v>
      </c>
    </row>
    <row r="131" spans="1:119" ht="24" x14ac:dyDescent="0.35">
      <c r="A131" s="10">
        <f t="shared" si="22"/>
        <v>116</v>
      </c>
      <c r="B131" s="16" t="s">
        <v>130</v>
      </c>
      <c r="C131" s="10" t="s">
        <v>115</v>
      </c>
      <c r="D131" s="111">
        <v>1.5800000000000002E-2</v>
      </c>
      <c r="E131" s="94"/>
      <c r="F131" s="51">
        <f t="shared" si="23"/>
        <v>0</v>
      </c>
      <c r="G131" s="10" t="s">
        <v>113</v>
      </c>
      <c r="H131" s="17" t="s">
        <v>132</v>
      </c>
      <c r="I131" s="23">
        <v>471061161</v>
      </c>
      <c r="J131" s="8">
        <f t="shared" si="21"/>
        <v>0</v>
      </c>
    </row>
    <row r="132" spans="1:119" ht="24" x14ac:dyDescent="0.35">
      <c r="A132" s="10">
        <f t="shared" si="22"/>
        <v>117</v>
      </c>
      <c r="B132" s="16" t="s">
        <v>133</v>
      </c>
      <c r="C132" s="10" t="s">
        <v>115</v>
      </c>
      <c r="D132" s="111">
        <v>4.3299999999999998E-2</v>
      </c>
      <c r="E132" s="94"/>
      <c r="F132" s="51">
        <f t="shared" si="23"/>
        <v>0</v>
      </c>
      <c r="G132" s="10" t="s">
        <v>113</v>
      </c>
      <c r="H132" s="17" t="s">
        <v>132</v>
      </c>
      <c r="I132" s="23">
        <v>25475</v>
      </c>
      <c r="J132" s="8">
        <f t="shared" si="21"/>
        <v>0</v>
      </c>
    </row>
    <row r="133" spans="1:119" ht="24" x14ac:dyDescent="0.35">
      <c r="A133" s="10">
        <f t="shared" si="22"/>
        <v>118</v>
      </c>
      <c r="B133" s="16" t="s">
        <v>134</v>
      </c>
      <c r="C133" s="10" t="s">
        <v>115</v>
      </c>
      <c r="D133" s="111">
        <v>0.106</v>
      </c>
      <c r="E133" s="94"/>
      <c r="F133" s="51">
        <f t="shared" si="23"/>
        <v>0</v>
      </c>
      <c r="G133" s="10" t="s">
        <v>113</v>
      </c>
      <c r="H133" s="17" t="s">
        <v>132</v>
      </c>
      <c r="I133" s="23">
        <v>111350</v>
      </c>
      <c r="J133" s="8">
        <f t="shared" si="21"/>
        <v>0</v>
      </c>
    </row>
    <row r="134" spans="1:119" ht="24" x14ac:dyDescent="0.35">
      <c r="A134" s="10">
        <f t="shared" si="22"/>
        <v>119</v>
      </c>
      <c r="B134" s="16" t="s">
        <v>135</v>
      </c>
      <c r="C134" s="10" t="s">
        <v>115</v>
      </c>
      <c r="D134" s="111">
        <v>0.13220000000000001</v>
      </c>
      <c r="E134" s="94"/>
      <c r="F134" s="51">
        <f t="shared" si="23"/>
        <v>0</v>
      </c>
      <c r="G134" s="10" t="s">
        <v>113</v>
      </c>
      <c r="H134" s="17" t="s">
        <v>132</v>
      </c>
      <c r="I134" s="23">
        <v>259665</v>
      </c>
      <c r="J134" s="8">
        <f t="shared" si="21"/>
        <v>0</v>
      </c>
    </row>
    <row r="135" spans="1:119" ht="24" x14ac:dyDescent="0.35">
      <c r="A135" s="10">
        <f t="shared" si="22"/>
        <v>120</v>
      </c>
      <c r="B135" s="16" t="s">
        <v>136</v>
      </c>
      <c r="C135" s="10" t="s">
        <v>115</v>
      </c>
      <c r="D135" s="111">
        <v>6.2300000000000001E-2</v>
      </c>
      <c r="E135" s="94"/>
      <c r="F135" s="51">
        <f t="shared" si="23"/>
        <v>0</v>
      </c>
      <c r="G135" s="10" t="s">
        <v>113</v>
      </c>
      <c r="H135" s="17" t="s">
        <v>132</v>
      </c>
      <c r="I135" s="23">
        <v>751617</v>
      </c>
      <c r="J135" s="8">
        <f t="shared" si="21"/>
        <v>0</v>
      </c>
    </row>
    <row r="136" spans="1:119" ht="24" x14ac:dyDescent="0.35">
      <c r="A136" s="10">
        <f t="shared" si="22"/>
        <v>121</v>
      </c>
      <c r="B136" s="16" t="s">
        <v>137</v>
      </c>
      <c r="C136" s="10" t="s">
        <v>115</v>
      </c>
      <c r="D136" s="111">
        <v>0.21099999999999999</v>
      </c>
      <c r="E136" s="94"/>
      <c r="F136" s="51">
        <f t="shared" si="23"/>
        <v>0</v>
      </c>
      <c r="G136" s="10" t="s">
        <v>113</v>
      </c>
      <c r="H136" s="17" t="s">
        <v>132</v>
      </c>
      <c r="I136" s="23">
        <v>8742</v>
      </c>
      <c r="J136" s="8">
        <f t="shared" si="21"/>
        <v>0</v>
      </c>
    </row>
    <row r="137" spans="1:119" ht="24" x14ac:dyDescent="0.35">
      <c r="A137" s="10">
        <f t="shared" si="22"/>
        <v>122</v>
      </c>
      <c r="B137" s="16" t="s">
        <v>138</v>
      </c>
      <c r="C137" s="10" t="s">
        <v>115</v>
      </c>
      <c r="D137" s="111">
        <v>9.2100000000000001E-2</v>
      </c>
      <c r="E137" s="94"/>
      <c r="F137" s="51">
        <f t="shared" si="23"/>
        <v>0</v>
      </c>
      <c r="G137" s="10" t="s">
        <v>113</v>
      </c>
      <c r="H137" s="17" t="s">
        <v>132</v>
      </c>
      <c r="I137" s="23">
        <v>85158</v>
      </c>
      <c r="J137" s="8">
        <f t="shared" si="21"/>
        <v>0</v>
      </c>
    </row>
    <row r="138" spans="1:119" ht="24" x14ac:dyDescent="0.35">
      <c r="A138" s="10">
        <f t="shared" si="22"/>
        <v>123</v>
      </c>
      <c r="B138" s="16" t="s">
        <v>139</v>
      </c>
      <c r="C138" s="10" t="s">
        <v>115</v>
      </c>
      <c r="D138" s="111">
        <v>9.1300000000000006E-2</v>
      </c>
      <c r="E138" s="94"/>
      <c r="F138" s="51">
        <f t="shared" si="23"/>
        <v>0</v>
      </c>
      <c r="G138" s="10" t="s">
        <v>113</v>
      </c>
      <c r="H138" s="17" t="s">
        <v>132</v>
      </c>
      <c r="I138" s="23">
        <v>85816</v>
      </c>
      <c r="J138" s="8">
        <f t="shared" si="21"/>
        <v>0</v>
      </c>
    </row>
    <row r="139" spans="1:119" ht="21" customHeight="1" x14ac:dyDescent="0.35">
      <c r="A139" s="10">
        <f t="shared" si="22"/>
        <v>124</v>
      </c>
      <c r="B139" s="16" t="s">
        <v>140</v>
      </c>
      <c r="C139" s="10" t="s">
        <v>115</v>
      </c>
      <c r="D139" s="111">
        <v>0.25919999999999999</v>
      </c>
      <c r="E139" s="94"/>
      <c r="F139" s="51">
        <f t="shared" si="23"/>
        <v>0</v>
      </c>
      <c r="G139" s="10" t="s">
        <v>113</v>
      </c>
      <c r="H139" s="17" t="s">
        <v>132</v>
      </c>
      <c r="I139" s="23">
        <v>217203</v>
      </c>
      <c r="J139" s="8">
        <f t="shared" si="21"/>
        <v>0</v>
      </c>
      <c r="W139" s="8"/>
      <c r="X139" s="8"/>
      <c r="Y139" s="7"/>
      <c r="AA139" s="2"/>
      <c r="AB139" s="2"/>
      <c r="AC139" s="2"/>
      <c r="AD139" s="2"/>
      <c r="AP139" s="8"/>
      <c r="AQ139" s="8"/>
      <c r="AR139" s="7"/>
      <c r="AT139" s="2"/>
      <c r="AU139" s="2"/>
      <c r="AV139" s="2"/>
      <c r="AW139" s="9"/>
      <c r="BI139" s="8"/>
      <c r="BJ139" s="8"/>
      <c r="BK139" s="7"/>
      <c r="BM139" s="2"/>
      <c r="CB139" s="8"/>
      <c r="CC139" s="8"/>
      <c r="CD139" s="7"/>
      <c r="CE139" s="2"/>
      <c r="CF139" s="2"/>
      <c r="CU139" s="8"/>
      <c r="CV139" s="8"/>
      <c r="CW139" s="7"/>
      <c r="CX139" s="2"/>
      <c r="CY139" s="2"/>
      <c r="DM139" s="8"/>
      <c r="DN139" s="8"/>
      <c r="DO139" s="7"/>
    </row>
    <row r="140" spans="1:119" ht="33" customHeight="1" x14ac:dyDescent="0.35">
      <c r="A140" s="170" t="s">
        <v>256</v>
      </c>
      <c r="B140" s="170"/>
      <c r="C140" s="170"/>
      <c r="D140" s="170"/>
      <c r="E140" s="170"/>
      <c r="F140" s="170"/>
      <c r="G140" s="170"/>
      <c r="H140" s="170"/>
      <c r="I140" s="170"/>
    </row>
    <row r="141" spans="1:119" ht="60" x14ac:dyDescent="0.35">
      <c r="A141" s="4" t="s">
        <v>194</v>
      </c>
      <c r="B141" s="4" t="s">
        <v>195</v>
      </c>
      <c r="C141" s="4" t="s">
        <v>37</v>
      </c>
      <c r="D141" s="41" t="s">
        <v>254</v>
      </c>
      <c r="E141" s="116" t="s">
        <v>231</v>
      </c>
      <c r="F141" s="52" t="s">
        <v>262</v>
      </c>
      <c r="G141" s="4" t="s">
        <v>189</v>
      </c>
      <c r="H141" s="4" t="s">
        <v>196</v>
      </c>
      <c r="I141" s="24" t="s">
        <v>240</v>
      </c>
      <c r="J141" s="3"/>
    </row>
    <row r="142" spans="1:119" ht="36" x14ac:dyDescent="0.35">
      <c r="A142" s="10">
        <f>A139+1</f>
        <v>125</v>
      </c>
      <c r="B142" s="31" t="s">
        <v>123</v>
      </c>
      <c r="C142" s="40" t="s">
        <v>115</v>
      </c>
      <c r="D142" s="42">
        <v>0.5</v>
      </c>
      <c r="E142" s="96"/>
      <c r="F142" s="71">
        <f>IF(OR(E142&gt;D142,E142&lt;0),"BdA Unitaria Superata o inserimento errato",TRUNC(E142,4))</f>
        <v>0</v>
      </c>
      <c r="G142" s="10" t="s">
        <v>113</v>
      </c>
      <c r="H142" s="17" t="s">
        <v>131</v>
      </c>
      <c r="I142" s="112">
        <f>'1c) Opz Tel. Fissa-dettaglio'!J3</f>
        <v>0</v>
      </c>
      <c r="J142" s="8">
        <f t="shared" ref="J142:J143" si="24">IFERROR(I142*$F142,"BdA superata o errore di inserimento")</f>
        <v>0</v>
      </c>
    </row>
    <row r="143" spans="1:119" ht="36" x14ac:dyDescent="0.35">
      <c r="A143" s="10">
        <f>A142+1</f>
        <v>126</v>
      </c>
      <c r="B143" s="31" t="s">
        <v>124</v>
      </c>
      <c r="C143" s="40" t="s">
        <v>115</v>
      </c>
      <c r="D143" s="42">
        <v>0.2</v>
      </c>
      <c r="E143" s="96"/>
      <c r="F143" s="71">
        <f>IF(OR(E143&gt;D143,E143&lt;0),"BdA Unitaria Superata o inserimento errato",TRUNC(E143,4))</f>
        <v>0</v>
      </c>
      <c r="G143" s="10" t="s">
        <v>113</v>
      </c>
      <c r="H143" s="17" t="s">
        <v>131</v>
      </c>
      <c r="I143" s="112">
        <f>'1c) Opz Tel. Fissa-dettaglio'!J4</f>
        <v>0</v>
      </c>
      <c r="J143" s="8">
        <f t="shared" si="24"/>
        <v>0</v>
      </c>
    </row>
    <row r="144" spans="1:119" ht="25" customHeight="1" x14ac:dyDescent="0.35">
      <c r="A144" s="168" t="s">
        <v>192</v>
      </c>
      <c r="B144" s="168"/>
      <c r="C144" s="168"/>
      <c r="D144" s="168"/>
      <c r="E144" s="168"/>
      <c r="F144" s="168"/>
      <c r="G144" s="168"/>
      <c r="H144" s="168"/>
      <c r="I144" s="168"/>
    </row>
    <row r="145" spans="1:10" ht="60" x14ac:dyDescent="0.35">
      <c r="A145" s="4" t="s">
        <v>194</v>
      </c>
      <c r="B145" s="4" t="s">
        <v>195</v>
      </c>
      <c r="C145" s="4" t="s">
        <v>37</v>
      </c>
      <c r="D145" s="4" t="s">
        <v>252</v>
      </c>
      <c r="E145" s="116" t="s">
        <v>232</v>
      </c>
      <c r="F145" s="52" t="s">
        <v>260</v>
      </c>
      <c r="G145" s="4" t="s">
        <v>189</v>
      </c>
      <c r="H145" s="4" t="s">
        <v>196</v>
      </c>
      <c r="I145" s="24" t="s">
        <v>239</v>
      </c>
    </row>
    <row r="146" spans="1:10" ht="24" x14ac:dyDescent="0.35">
      <c r="A146" s="10">
        <f>A143+1</f>
        <v>127</v>
      </c>
      <c r="B146" s="16" t="s">
        <v>146</v>
      </c>
      <c r="C146" s="11" t="s">
        <v>141</v>
      </c>
      <c r="D146" s="43">
        <v>657.6</v>
      </c>
      <c r="E146" s="94"/>
      <c r="F146" s="51">
        <f t="shared" ref="F146:F174" si="25">IF(OR(E146&gt;D146,E146&lt;0),"BdA Unitaria Superata o inserimento errato",TRUNC(E146,2))</f>
        <v>0</v>
      </c>
      <c r="G146" s="10" t="s">
        <v>171</v>
      </c>
      <c r="H146" s="17" t="s">
        <v>151</v>
      </c>
      <c r="I146" s="23">
        <v>840</v>
      </c>
      <c r="J146" s="8">
        <f t="shared" ref="J146:J174" si="26">IFERROR(I146*$F146,"BdA superata o errore di inserimento")</f>
        <v>0</v>
      </c>
    </row>
    <row r="147" spans="1:10" ht="24" x14ac:dyDescent="0.35">
      <c r="A147" s="10">
        <f>A146+1</f>
        <v>128</v>
      </c>
      <c r="B147" s="16" t="s">
        <v>147</v>
      </c>
      <c r="C147" s="11" t="s">
        <v>141</v>
      </c>
      <c r="D147" s="43">
        <v>3768</v>
      </c>
      <c r="E147" s="94"/>
      <c r="F147" s="51">
        <f t="shared" si="25"/>
        <v>0</v>
      </c>
      <c r="G147" s="10" t="s">
        <v>171</v>
      </c>
      <c r="H147" s="17" t="s">
        <v>151</v>
      </c>
      <c r="I147" s="23">
        <v>120</v>
      </c>
      <c r="J147" s="8">
        <f t="shared" si="26"/>
        <v>0</v>
      </c>
    </row>
    <row r="148" spans="1:10" ht="24" x14ac:dyDescent="0.35">
      <c r="A148" s="10">
        <f t="shared" ref="A148:A150" si="27">A147+1</f>
        <v>129</v>
      </c>
      <c r="B148" s="16" t="s">
        <v>148</v>
      </c>
      <c r="C148" s="11" t="s">
        <v>141</v>
      </c>
      <c r="D148" s="43">
        <v>11643.6</v>
      </c>
      <c r="E148" s="94"/>
      <c r="F148" s="51">
        <f t="shared" si="25"/>
        <v>0</v>
      </c>
      <c r="G148" s="10" t="s">
        <v>171</v>
      </c>
      <c r="H148" s="17" t="s">
        <v>151</v>
      </c>
      <c r="I148" s="23">
        <v>1408</v>
      </c>
      <c r="J148" s="8">
        <f t="shared" si="26"/>
        <v>0</v>
      </c>
    </row>
    <row r="149" spans="1:10" ht="24" x14ac:dyDescent="0.35">
      <c r="A149" s="10">
        <f t="shared" si="27"/>
        <v>130</v>
      </c>
      <c r="B149" s="16" t="s">
        <v>149</v>
      </c>
      <c r="C149" s="11" t="s">
        <v>141</v>
      </c>
      <c r="D149" s="43">
        <v>18650.400000000001</v>
      </c>
      <c r="E149" s="94"/>
      <c r="F149" s="51">
        <f t="shared" si="25"/>
        <v>0</v>
      </c>
      <c r="G149" s="10" t="s">
        <v>171</v>
      </c>
      <c r="H149" s="17" t="s">
        <v>151</v>
      </c>
      <c r="I149" s="23">
        <v>208</v>
      </c>
      <c r="J149" s="8">
        <f t="shared" si="26"/>
        <v>0</v>
      </c>
    </row>
    <row r="150" spans="1:10" ht="24" x14ac:dyDescent="0.35">
      <c r="A150" s="10">
        <f t="shared" si="27"/>
        <v>131</v>
      </c>
      <c r="B150" s="16" t="s">
        <v>150</v>
      </c>
      <c r="C150" s="11" t="s">
        <v>141</v>
      </c>
      <c r="D150" s="43">
        <v>54999.6</v>
      </c>
      <c r="E150" s="94"/>
      <c r="F150" s="51">
        <f t="shared" si="25"/>
        <v>0</v>
      </c>
      <c r="G150" s="10" t="s">
        <v>171</v>
      </c>
      <c r="H150" s="17" t="s">
        <v>151</v>
      </c>
      <c r="I150" s="23">
        <v>56</v>
      </c>
      <c r="J150" s="8">
        <f t="shared" si="26"/>
        <v>0</v>
      </c>
    </row>
    <row r="151" spans="1:10" ht="24" x14ac:dyDescent="0.35">
      <c r="A151" s="10">
        <f t="shared" ref="A151:A154" si="28">A150+1</f>
        <v>132</v>
      </c>
      <c r="B151" s="16" t="s">
        <v>263</v>
      </c>
      <c r="C151" s="11" t="s">
        <v>141</v>
      </c>
      <c r="D151" s="43">
        <v>21200</v>
      </c>
      <c r="E151" s="94"/>
      <c r="F151" s="51">
        <f t="shared" si="25"/>
        <v>0</v>
      </c>
      <c r="G151" s="10" t="s">
        <v>171</v>
      </c>
      <c r="H151" s="17" t="s">
        <v>151</v>
      </c>
      <c r="I151" s="23">
        <v>44</v>
      </c>
      <c r="J151" s="8">
        <f t="shared" si="26"/>
        <v>0</v>
      </c>
    </row>
    <row r="152" spans="1:10" ht="24" x14ac:dyDescent="0.35">
      <c r="A152" s="10">
        <f t="shared" si="28"/>
        <v>133</v>
      </c>
      <c r="B152" s="16" t="s">
        <v>152</v>
      </c>
      <c r="C152" s="11" t="s">
        <v>141</v>
      </c>
      <c r="D152" s="43">
        <v>29280</v>
      </c>
      <c r="E152" s="94"/>
      <c r="F152" s="51">
        <f t="shared" si="25"/>
        <v>0</v>
      </c>
      <c r="G152" s="10" t="s">
        <v>171</v>
      </c>
      <c r="H152" s="17" t="s">
        <v>151</v>
      </c>
      <c r="I152" s="23">
        <v>8</v>
      </c>
      <c r="J152" s="8">
        <f t="shared" si="26"/>
        <v>0</v>
      </c>
    </row>
    <row r="153" spans="1:10" ht="24" x14ac:dyDescent="0.35">
      <c r="A153" s="10">
        <f t="shared" si="28"/>
        <v>134</v>
      </c>
      <c r="B153" s="16" t="s">
        <v>153</v>
      </c>
      <c r="C153" s="11" t="s">
        <v>141</v>
      </c>
      <c r="D153" s="43">
        <v>78400</v>
      </c>
      <c r="E153" s="94"/>
      <c r="F153" s="51">
        <f t="shared" si="25"/>
        <v>0</v>
      </c>
      <c r="G153" s="10" t="s">
        <v>171</v>
      </c>
      <c r="H153" s="17" t="s">
        <v>151</v>
      </c>
      <c r="I153" s="23">
        <v>72</v>
      </c>
      <c r="J153" s="8">
        <f t="shared" si="26"/>
        <v>0</v>
      </c>
    </row>
    <row r="154" spans="1:10" ht="24" x14ac:dyDescent="0.35">
      <c r="A154" s="10">
        <f t="shared" si="28"/>
        <v>135</v>
      </c>
      <c r="B154" s="16" t="s">
        <v>154</v>
      </c>
      <c r="C154" s="11" t="s">
        <v>141</v>
      </c>
      <c r="D154" s="43">
        <v>121080</v>
      </c>
      <c r="E154" s="94"/>
      <c r="F154" s="51">
        <f t="shared" si="25"/>
        <v>0</v>
      </c>
      <c r="G154" s="10" t="s">
        <v>171</v>
      </c>
      <c r="H154" s="17" t="s">
        <v>151</v>
      </c>
      <c r="I154" s="23">
        <v>16</v>
      </c>
      <c r="J154" s="8">
        <f t="shared" si="26"/>
        <v>0</v>
      </c>
    </row>
    <row r="155" spans="1:10" ht="24" x14ac:dyDescent="0.35">
      <c r="A155" s="10">
        <f t="shared" ref="A155:A157" si="29">A154+1</f>
        <v>136</v>
      </c>
      <c r="B155" s="16" t="s">
        <v>155</v>
      </c>
      <c r="C155" s="11" t="s">
        <v>141</v>
      </c>
      <c r="D155" s="43">
        <v>26207.25</v>
      </c>
      <c r="E155" s="94"/>
      <c r="F155" s="51">
        <f t="shared" si="25"/>
        <v>0</v>
      </c>
      <c r="G155" s="10" t="s">
        <v>171</v>
      </c>
      <c r="H155" s="17" t="s">
        <v>151</v>
      </c>
      <c r="I155" s="23">
        <v>84</v>
      </c>
      <c r="J155" s="8">
        <f t="shared" si="26"/>
        <v>0</v>
      </c>
    </row>
    <row r="156" spans="1:10" ht="24" x14ac:dyDescent="0.35">
      <c r="A156" s="10">
        <f t="shared" si="29"/>
        <v>137</v>
      </c>
      <c r="B156" s="16" t="s">
        <v>156</v>
      </c>
      <c r="C156" s="11" t="s">
        <v>141</v>
      </c>
      <c r="D156" s="43">
        <v>42454.5</v>
      </c>
      <c r="E156" s="94"/>
      <c r="F156" s="51">
        <f t="shared" si="25"/>
        <v>0</v>
      </c>
      <c r="G156" s="10" t="s">
        <v>171</v>
      </c>
      <c r="H156" s="17" t="s">
        <v>151</v>
      </c>
      <c r="I156" s="23">
        <v>12</v>
      </c>
      <c r="J156" s="8">
        <f t="shared" si="26"/>
        <v>0</v>
      </c>
    </row>
    <row r="157" spans="1:10" ht="24" x14ac:dyDescent="0.35">
      <c r="A157" s="10">
        <f t="shared" si="29"/>
        <v>138</v>
      </c>
      <c r="B157" s="16" t="s">
        <v>157</v>
      </c>
      <c r="C157" s="11" t="s">
        <v>141</v>
      </c>
      <c r="D157" s="43">
        <v>87378.25</v>
      </c>
      <c r="E157" s="94"/>
      <c r="F157" s="51">
        <f t="shared" si="25"/>
        <v>0</v>
      </c>
      <c r="G157" s="10" t="s">
        <v>171</v>
      </c>
      <c r="H157" s="17" t="s">
        <v>151</v>
      </c>
      <c r="I157" s="23">
        <v>8</v>
      </c>
      <c r="J157" s="8">
        <f t="shared" si="26"/>
        <v>0</v>
      </c>
    </row>
    <row r="158" spans="1:10" ht="24" x14ac:dyDescent="0.35">
      <c r="A158" s="10">
        <f t="shared" ref="A158:A169" si="30">A157+1</f>
        <v>139</v>
      </c>
      <c r="B158" s="16" t="s">
        <v>158</v>
      </c>
      <c r="C158" s="11" t="s">
        <v>141</v>
      </c>
      <c r="D158" s="43">
        <v>8.1999999999999993</v>
      </c>
      <c r="E158" s="94"/>
      <c r="F158" s="51">
        <f t="shared" si="25"/>
        <v>0</v>
      </c>
      <c r="G158" s="10" t="s">
        <v>171</v>
      </c>
      <c r="H158" s="17" t="s">
        <v>151</v>
      </c>
      <c r="I158" s="23">
        <v>147924</v>
      </c>
      <c r="J158" s="8">
        <f t="shared" si="26"/>
        <v>0</v>
      </c>
    </row>
    <row r="159" spans="1:10" ht="24" x14ac:dyDescent="0.35">
      <c r="A159" s="10">
        <f t="shared" si="30"/>
        <v>140</v>
      </c>
      <c r="B159" s="16" t="s">
        <v>159</v>
      </c>
      <c r="C159" s="11" t="s">
        <v>141</v>
      </c>
      <c r="D159" s="43">
        <v>5.4</v>
      </c>
      <c r="E159" s="94"/>
      <c r="F159" s="51">
        <f t="shared" si="25"/>
        <v>0</v>
      </c>
      <c r="G159" s="10" t="s">
        <v>171</v>
      </c>
      <c r="H159" s="17" t="s">
        <v>151</v>
      </c>
      <c r="I159" s="23">
        <v>228376</v>
      </c>
      <c r="J159" s="8">
        <f t="shared" si="26"/>
        <v>0</v>
      </c>
    </row>
    <row r="160" spans="1:10" ht="24" x14ac:dyDescent="0.35">
      <c r="A160" s="10">
        <f t="shared" si="30"/>
        <v>141</v>
      </c>
      <c r="B160" s="16" t="s">
        <v>160</v>
      </c>
      <c r="C160" s="11" t="s">
        <v>141</v>
      </c>
      <c r="D160" s="43">
        <v>35</v>
      </c>
      <c r="E160" s="94"/>
      <c r="F160" s="51">
        <f t="shared" si="25"/>
        <v>0</v>
      </c>
      <c r="G160" s="10" t="s">
        <v>171</v>
      </c>
      <c r="H160" s="17" t="s">
        <v>151</v>
      </c>
      <c r="I160" s="23">
        <v>1029</v>
      </c>
      <c r="J160" s="8">
        <f t="shared" si="26"/>
        <v>0</v>
      </c>
    </row>
    <row r="161" spans="1:10" ht="24" x14ac:dyDescent="0.35">
      <c r="A161" s="10">
        <f t="shared" si="30"/>
        <v>142</v>
      </c>
      <c r="B161" s="16" t="s">
        <v>161</v>
      </c>
      <c r="C161" s="11" t="s">
        <v>141</v>
      </c>
      <c r="D161" s="43">
        <v>29</v>
      </c>
      <c r="E161" s="94"/>
      <c r="F161" s="51">
        <f t="shared" si="25"/>
        <v>0</v>
      </c>
      <c r="G161" s="10" t="s">
        <v>171</v>
      </c>
      <c r="H161" s="17" t="s">
        <v>151</v>
      </c>
      <c r="I161" s="23">
        <v>8631</v>
      </c>
      <c r="J161" s="8">
        <f t="shared" si="26"/>
        <v>0</v>
      </c>
    </row>
    <row r="162" spans="1:10" ht="24" x14ac:dyDescent="0.35">
      <c r="A162" s="10">
        <f t="shared" si="30"/>
        <v>143</v>
      </c>
      <c r="B162" s="16" t="s">
        <v>162</v>
      </c>
      <c r="C162" s="11" t="s">
        <v>141</v>
      </c>
      <c r="D162" s="43">
        <v>26</v>
      </c>
      <c r="E162" s="94"/>
      <c r="F162" s="51">
        <f t="shared" si="25"/>
        <v>0</v>
      </c>
      <c r="G162" s="10" t="s">
        <v>171</v>
      </c>
      <c r="H162" s="17" t="s">
        <v>151</v>
      </c>
      <c r="I162" s="23">
        <v>549</v>
      </c>
      <c r="J162" s="8">
        <f t="shared" si="26"/>
        <v>0</v>
      </c>
    </row>
    <row r="163" spans="1:10" ht="24" x14ac:dyDescent="0.35">
      <c r="A163" s="10">
        <f t="shared" si="30"/>
        <v>144</v>
      </c>
      <c r="B163" s="16" t="s">
        <v>163</v>
      </c>
      <c r="C163" s="11" t="s">
        <v>141</v>
      </c>
      <c r="D163" s="43">
        <v>23.5</v>
      </c>
      <c r="E163" s="94"/>
      <c r="F163" s="51">
        <f t="shared" si="25"/>
        <v>0</v>
      </c>
      <c r="G163" s="10" t="s">
        <v>171</v>
      </c>
      <c r="H163" s="17" t="s">
        <v>151</v>
      </c>
      <c r="I163" s="23">
        <v>888</v>
      </c>
      <c r="J163" s="8">
        <f t="shared" si="26"/>
        <v>0</v>
      </c>
    </row>
    <row r="164" spans="1:10" ht="24" x14ac:dyDescent="0.35">
      <c r="A164" s="10">
        <f t="shared" si="30"/>
        <v>145</v>
      </c>
      <c r="B164" s="16" t="s">
        <v>164</v>
      </c>
      <c r="C164" s="11" t="s">
        <v>141</v>
      </c>
      <c r="D164" s="43">
        <v>20</v>
      </c>
      <c r="E164" s="94"/>
      <c r="F164" s="51">
        <f t="shared" si="25"/>
        <v>0</v>
      </c>
      <c r="G164" s="10" t="s">
        <v>171</v>
      </c>
      <c r="H164" s="17" t="s">
        <v>151</v>
      </c>
      <c r="I164" s="23">
        <v>17130</v>
      </c>
      <c r="J164" s="8">
        <f t="shared" si="26"/>
        <v>0</v>
      </c>
    </row>
    <row r="165" spans="1:10" ht="24" x14ac:dyDescent="0.35">
      <c r="A165" s="10">
        <f t="shared" si="30"/>
        <v>146</v>
      </c>
      <c r="B165" s="16" t="s">
        <v>165</v>
      </c>
      <c r="C165" s="11" t="s">
        <v>141</v>
      </c>
      <c r="D165" s="43">
        <v>92.7</v>
      </c>
      <c r="E165" s="94"/>
      <c r="F165" s="51">
        <f t="shared" si="25"/>
        <v>0</v>
      </c>
      <c r="G165" s="10" t="s">
        <v>171</v>
      </c>
      <c r="H165" s="17" t="s">
        <v>151</v>
      </c>
      <c r="I165" s="23">
        <v>1029</v>
      </c>
      <c r="J165" s="8">
        <f t="shared" si="26"/>
        <v>0</v>
      </c>
    </row>
    <row r="166" spans="1:10" ht="24" x14ac:dyDescent="0.35">
      <c r="A166" s="10">
        <f t="shared" si="30"/>
        <v>147</v>
      </c>
      <c r="B166" s="16" t="s">
        <v>166</v>
      </c>
      <c r="C166" s="11" t="s">
        <v>141</v>
      </c>
      <c r="D166" s="43">
        <v>87.6</v>
      </c>
      <c r="E166" s="94"/>
      <c r="F166" s="51">
        <f t="shared" si="25"/>
        <v>0</v>
      </c>
      <c r="G166" s="10" t="s">
        <v>171</v>
      </c>
      <c r="H166" s="17" t="s">
        <v>151</v>
      </c>
      <c r="I166" s="23">
        <v>8631</v>
      </c>
      <c r="J166" s="8">
        <f t="shared" si="26"/>
        <v>0</v>
      </c>
    </row>
    <row r="167" spans="1:10" ht="24" x14ac:dyDescent="0.35">
      <c r="A167" s="10">
        <f t="shared" si="30"/>
        <v>148</v>
      </c>
      <c r="B167" s="16" t="s">
        <v>167</v>
      </c>
      <c r="C167" s="11" t="s">
        <v>141</v>
      </c>
      <c r="D167" s="43">
        <v>84.2</v>
      </c>
      <c r="E167" s="94"/>
      <c r="F167" s="51">
        <f t="shared" si="25"/>
        <v>0</v>
      </c>
      <c r="G167" s="10" t="s">
        <v>171</v>
      </c>
      <c r="H167" s="17" t="s">
        <v>151</v>
      </c>
      <c r="I167" s="23">
        <v>549</v>
      </c>
      <c r="J167" s="8">
        <f t="shared" si="26"/>
        <v>0</v>
      </c>
    </row>
    <row r="168" spans="1:10" ht="24" x14ac:dyDescent="0.35">
      <c r="A168" s="10">
        <f t="shared" si="30"/>
        <v>149</v>
      </c>
      <c r="B168" s="16" t="s">
        <v>168</v>
      </c>
      <c r="C168" s="11" t="s">
        <v>141</v>
      </c>
      <c r="D168" s="43">
        <v>82.3</v>
      </c>
      <c r="E168" s="94"/>
      <c r="F168" s="51">
        <f t="shared" si="25"/>
        <v>0</v>
      </c>
      <c r="G168" s="10" t="s">
        <v>171</v>
      </c>
      <c r="H168" s="17" t="s">
        <v>151</v>
      </c>
      <c r="I168" s="23">
        <v>17130</v>
      </c>
      <c r="J168" s="8">
        <f t="shared" si="26"/>
        <v>0</v>
      </c>
    </row>
    <row r="169" spans="1:10" ht="24" x14ac:dyDescent="0.35">
      <c r="A169" s="10">
        <f t="shared" si="30"/>
        <v>150</v>
      </c>
      <c r="B169" s="16" t="s">
        <v>169</v>
      </c>
      <c r="C169" s="11" t="s">
        <v>141</v>
      </c>
      <c r="D169" s="43">
        <v>77.2</v>
      </c>
      <c r="E169" s="94"/>
      <c r="F169" s="51">
        <f t="shared" si="25"/>
        <v>0</v>
      </c>
      <c r="G169" s="10" t="s">
        <v>171</v>
      </c>
      <c r="H169" s="17" t="s">
        <v>151</v>
      </c>
      <c r="I169" s="23">
        <v>888</v>
      </c>
      <c r="J169" s="8">
        <f t="shared" si="26"/>
        <v>0</v>
      </c>
    </row>
    <row r="170" spans="1:10" ht="24" x14ac:dyDescent="0.35">
      <c r="A170" s="10">
        <f t="shared" ref="A170" si="31">A169+1</f>
        <v>151</v>
      </c>
      <c r="B170" s="16" t="s">
        <v>268</v>
      </c>
      <c r="C170" s="11" t="s">
        <v>141</v>
      </c>
      <c r="D170" s="43">
        <v>44</v>
      </c>
      <c r="E170" s="94"/>
      <c r="F170" s="51">
        <f t="shared" si="25"/>
        <v>0</v>
      </c>
      <c r="G170" s="10" t="s">
        <v>171</v>
      </c>
      <c r="H170" s="17" t="s">
        <v>151</v>
      </c>
      <c r="I170" s="23">
        <v>4740</v>
      </c>
      <c r="J170" s="8">
        <f t="shared" si="26"/>
        <v>0</v>
      </c>
    </row>
    <row r="171" spans="1:10" ht="24" x14ac:dyDescent="0.35">
      <c r="A171" s="10">
        <f t="shared" ref="A171:A174" si="32">A170+1</f>
        <v>152</v>
      </c>
      <c r="B171" s="16" t="s">
        <v>264</v>
      </c>
      <c r="C171" s="11" t="s">
        <v>141</v>
      </c>
      <c r="D171" s="43">
        <v>97.1</v>
      </c>
      <c r="E171" s="94"/>
      <c r="F171" s="51">
        <f t="shared" si="25"/>
        <v>0</v>
      </c>
      <c r="G171" s="10" t="s">
        <v>171</v>
      </c>
      <c r="H171" s="17" t="s">
        <v>151</v>
      </c>
      <c r="I171" s="23">
        <v>23691</v>
      </c>
      <c r="J171" s="8">
        <f t="shared" si="26"/>
        <v>0</v>
      </c>
    </row>
    <row r="172" spans="1:10" ht="24" x14ac:dyDescent="0.35">
      <c r="A172" s="10">
        <f t="shared" si="32"/>
        <v>153</v>
      </c>
      <c r="B172" s="16" t="s">
        <v>265</v>
      </c>
      <c r="C172" s="11" t="s">
        <v>141</v>
      </c>
      <c r="D172" s="43">
        <v>89.4</v>
      </c>
      <c r="E172" s="94"/>
      <c r="F172" s="51">
        <f t="shared" si="25"/>
        <v>0</v>
      </c>
      <c r="G172" s="10" t="s">
        <v>171</v>
      </c>
      <c r="H172" s="17" t="s">
        <v>151</v>
      </c>
      <c r="I172" s="23">
        <v>6000</v>
      </c>
      <c r="J172" s="8">
        <f t="shared" si="26"/>
        <v>0</v>
      </c>
    </row>
    <row r="173" spans="1:10" ht="24" x14ac:dyDescent="0.35">
      <c r="A173" s="10">
        <f t="shared" si="32"/>
        <v>154</v>
      </c>
      <c r="B173" s="16" t="s">
        <v>266</v>
      </c>
      <c r="C173" s="11" t="s">
        <v>141</v>
      </c>
      <c r="D173" s="43">
        <v>83.9</v>
      </c>
      <c r="E173" s="94"/>
      <c r="F173" s="51">
        <f t="shared" si="25"/>
        <v>0</v>
      </c>
      <c r="G173" s="10" t="s">
        <v>171</v>
      </c>
      <c r="H173" s="17" t="s">
        <v>151</v>
      </c>
      <c r="I173" s="23">
        <v>3000</v>
      </c>
      <c r="J173" s="8">
        <f t="shared" si="26"/>
        <v>0</v>
      </c>
    </row>
    <row r="174" spans="1:10" ht="23.5" customHeight="1" x14ac:dyDescent="0.35">
      <c r="A174" s="10">
        <f t="shared" si="32"/>
        <v>155</v>
      </c>
      <c r="B174" s="16" t="s">
        <v>267</v>
      </c>
      <c r="C174" s="11" t="s">
        <v>141</v>
      </c>
      <c r="D174" s="43">
        <v>73</v>
      </c>
      <c r="E174" s="94"/>
      <c r="F174" s="51">
        <f t="shared" si="25"/>
        <v>0</v>
      </c>
      <c r="G174" s="10" t="s">
        <v>171</v>
      </c>
      <c r="H174" s="17" t="s">
        <v>151</v>
      </c>
      <c r="I174" s="23">
        <v>15000</v>
      </c>
      <c r="J174" s="8">
        <f t="shared" si="26"/>
        <v>0</v>
      </c>
    </row>
    <row r="175" spans="1:10" ht="21.5" customHeight="1" x14ac:dyDescent="0.35">
      <c r="A175" s="168" t="s">
        <v>197</v>
      </c>
      <c r="B175" s="168"/>
      <c r="C175" s="168"/>
      <c r="D175" s="168"/>
      <c r="E175" s="168"/>
      <c r="F175" s="168"/>
      <c r="G175" s="168"/>
      <c r="H175" s="168"/>
      <c r="I175" s="168"/>
    </row>
    <row r="176" spans="1:10" ht="60" x14ac:dyDescent="0.35">
      <c r="A176" s="4" t="s">
        <v>194</v>
      </c>
      <c r="B176" s="4" t="s">
        <v>195</v>
      </c>
      <c r="C176" s="4" t="s">
        <v>37</v>
      </c>
      <c r="D176" s="4" t="s">
        <v>252</v>
      </c>
      <c r="E176" s="116" t="s">
        <v>232</v>
      </c>
      <c r="F176" s="52" t="s">
        <v>260</v>
      </c>
      <c r="G176" s="4" t="s">
        <v>189</v>
      </c>
      <c r="H176" s="4" t="s">
        <v>196</v>
      </c>
      <c r="I176" s="24" t="s">
        <v>241</v>
      </c>
    </row>
    <row r="177" spans="1:10" ht="27" customHeight="1" x14ac:dyDescent="0.35">
      <c r="A177" s="10">
        <f>A174+1</f>
        <v>156</v>
      </c>
      <c r="B177" s="16" t="s">
        <v>174</v>
      </c>
      <c r="C177" s="33" t="s">
        <v>173</v>
      </c>
      <c r="D177" s="43">
        <v>690</v>
      </c>
      <c r="E177" s="94"/>
      <c r="F177" s="51">
        <f t="shared" ref="F177:F186" si="33">IF(OR(E177&gt;D177,E177&lt;0),"BdA Unitaria Superata o inserimento errato",TRUNC(E177,2))</f>
        <v>0</v>
      </c>
      <c r="G177" s="10" t="s">
        <v>170</v>
      </c>
      <c r="H177" s="17" t="s">
        <v>172</v>
      </c>
      <c r="I177" s="23">
        <v>1725</v>
      </c>
      <c r="J177" s="8">
        <f t="shared" ref="J177:J186" si="34">IFERROR(I177*$F177,"BdA superata o errore di inserimento")</f>
        <v>0</v>
      </c>
    </row>
    <row r="178" spans="1:10" ht="27" customHeight="1" x14ac:dyDescent="0.35">
      <c r="A178" s="10">
        <f>A177+1</f>
        <v>157</v>
      </c>
      <c r="B178" s="16" t="s">
        <v>175</v>
      </c>
      <c r="C178" s="33" t="s">
        <v>173</v>
      </c>
      <c r="D178" s="43">
        <v>450</v>
      </c>
      <c r="E178" s="94"/>
      <c r="F178" s="51">
        <f t="shared" si="33"/>
        <v>0</v>
      </c>
      <c r="G178" s="10" t="s">
        <v>170</v>
      </c>
      <c r="H178" s="17" t="s">
        <v>172</v>
      </c>
      <c r="I178" s="23">
        <v>5950</v>
      </c>
      <c r="J178" s="8">
        <f t="shared" si="34"/>
        <v>0</v>
      </c>
    </row>
    <row r="179" spans="1:10" ht="27" customHeight="1" x14ac:dyDescent="0.35">
      <c r="A179" s="10">
        <f t="shared" ref="A179:A184" si="35">A178+1</f>
        <v>158</v>
      </c>
      <c r="B179" s="16" t="s">
        <v>176</v>
      </c>
      <c r="C179" s="33" t="s">
        <v>173</v>
      </c>
      <c r="D179" s="43">
        <v>355</v>
      </c>
      <c r="E179" s="94"/>
      <c r="F179" s="51">
        <f t="shared" si="33"/>
        <v>0</v>
      </c>
      <c r="G179" s="10" t="s">
        <v>170</v>
      </c>
      <c r="H179" s="17" t="s">
        <v>172</v>
      </c>
      <c r="I179" s="23">
        <v>5866</v>
      </c>
      <c r="J179" s="8">
        <f t="shared" si="34"/>
        <v>0</v>
      </c>
    </row>
    <row r="180" spans="1:10" ht="27" customHeight="1" x14ac:dyDescent="0.35">
      <c r="A180" s="10">
        <f t="shared" si="35"/>
        <v>159</v>
      </c>
      <c r="B180" s="16" t="s">
        <v>177</v>
      </c>
      <c r="C180" s="33" t="s">
        <v>173</v>
      </c>
      <c r="D180" s="43">
        <v>680</v>
      </c>
      <c r="E180" s="94"/>
      <c r="F180" s="51">
        <f t="shared" si="33"/>
        <v>0</v>
      </c>
      <c r="G180" s="10" t="s">
        <v>170</v>
      </c>
      <c r="H180" s="17" t="s">
        <v>172</v>
      </c>
      <c r="I180" s="23">
        <v>294</v>
      </c>
      <c r="J180" s="8">
        <f t="shared" si="34"/>
        <v>0</v>
      </c>
    </row>
    <row r="181" spans="1:10" ht="27" customHeight="1" x14ac:dyDescent="0.35">
      <c r="A181" s="10">
        <f t="shared" si="35"/>
        <v>160</v>
      </c>
      <c r="B181" s="16" t="s">
        <v>178</v>
      </c>
      <c r="C181" s="33" t="s">
        <v>173</v>
      </c>
      <c r="D181" s="43">
        <v>420</v>
      </c>
      <c r="E181" s="94"/>
      <c r="F181" s="51">
        <f t="shared" si="33"/>
        <v>0</v>
      </c>
      <c r="G181" s="10" t="s">
        <v>170</v>
      </c>
      <c r="H181" s="17" t="s">
        <v>172</v>
      </c>
      <c r="I181" s="23">
        <v>714</v>
      </c>
      <c r="J181" s="8">
        <f t="shared" si="34"/>
        <v>0</v>
      </c>
    </row>
    <row r="182" spans="1:10" ht="27" customHeight="1" x14ac:dyDescent="0.35">
      <c r="A182" s="10">
        <f t="shared" si="35"/>
        <v>161</v>
      </c>
      <c r="B182" s="34" t="s">
        <v>179</v>
      </c>
      <c r="C182" s="33" t="s">
        <v>173</v>
      </c>
      <c r="D182" s="43">
        <v>800</v>
      </c>
      <c r="E182" s="94"/>
      <c r="F182" s="51">
        <f t="shared" si="33"/>
        <v>0</v>
      </c>
      <c r="G182" s="10" t="s">
        <v>170</v>
      </c>
      <c r="H182" s="17" t="s">
        <v>172</v>
      </c>
      <c r="I182" s="23">
        <v>21</v>
      </c>
      <c r="J182" s="8">
        <f t="shared" si="34"/>
        <v>0</v>
      </c>
    </row>
    <row r="183" spans="1:10" ht="27" customHeight="1" x14ac:dyDescent="0.35">
      <c r="A183" s="10">
        <f t="shared" si="35"/>
        <v>162</v>
      </c>
      <c r="B183" s="15" t="s">
        <v>180</v>
      </c>
      <c r="C183" s="33" t="s">
        <v>173</v>
      </c>
      <c r="D183" s="43">
        <v>670</v>
      </c>
      <c r="E183" s="94"/>
      <c r="F183" s="51">
        <f t="shared" si="33"/>
        <v>0</v>
      </c>
      <c r="G183" s="10" t="s">
        <v>170</v>
      </c>
      <c r="H183" s="17" t="s">
        <v>172</v>
      </c>
      <c r="I183" s="23">
        <v>115</v>
      </c>
      <c r="J183" s="8">
        <f t="shared" si="34"/>
        <v>0</v>
      </c>
    </row>
    <row r="184" spans="1:10" ht="27" customHeight="1" x14ac:dyDescent="0.35">
      <c r="A184" s="10">
        <f t="shared" si="35"/>
        <v>163</v>
      </c>
      <c r="B184" s="34" t="s">
        <v>181</v>
      </c>
      <c r="C184" s="33" t="s">
        <v>173</v>
      </c>
      <c r="D184" s="43">
        <v>580</v>
      </c>
      <c r="E184" s="94"/>
      <c r="F184" s="51">
        <f t="shared" si="33"/>
        <v>0</v>
      </c>
      <c r="G184" s="10" t="s">
        <v>170</v>
      </c>
      <c r="H184" s="17" t="s">
        <v>172</v>
      </c>
      <c r="I184" s="23">
        <v>500</v>
      </c>
      <c r="J184" s="8">
        <f t="shared" si="34"/>
        <v>0</v>
      </c>
    </row>
    <row r="185" spans="1:10" ht="27" customHeight="1" x14ac:dyDescent="0.35">
      <c r="A185" s="10">
        <f t="shared" ref="A185:A186" si="36">A184+1</f>
        <v>164</v>
      </c>
      <c r="B185" s="34" t="s">
        <v>182</v>
      </c>
      <c r="C185" s="33" t="s">
        <v>173</v>
      </c>
      <c r="D185" s="43">
        <v>430</v>
      </c>
      <c r="E185" s="94"/>
      <c r="F185" s="51">
        <f t="shared" si="33"/>
        <v>0</v>
      </c>
      <c r="G185" s="10" t="s">
        <v>170</v>
      </c>
      <c r="H185" s="17" t="s">
        <v>172</v>
      </c>
      <c r="I185" s="23">
        <v>393</v>
      </c>
      <c r="J185" s="8">
        <f t="shared" si="34"/>
        <v>0</v>
      </c>
    </row>
    <row r="186" spans="1:10" ht="36" x14ac:dyDescent="0.35">
      <c r="A186" s="10">
        <f t="shared" si="36"/>
        <v>165</v>
      </c>
      <c r="B186" s="34" t="s">
        <v>183</v>
      </c>
      <c r="C186" s="33" t="s">
        <v>173</v>
      </c>
      <c r="D186" s="43">
        <v>330</v>
      </c>
      <c r="E186" s="94"/>
      <c r="F186" s="51">
        <f t="shared" si="33"/>
        <v>0</v>
      </c>
      <c r="G186" s="10" t="s">
        <v>170</v>
      </c>
      <c r="H186" s="17" t="s">
        <v>172</v>
      </c>
      <c r="I186" s="23">
        <v>1355</v>
      </c>
      <c r="J186" s="8">
        <f t="shared" si="34"/>
        <v>0</v>
      </c>
    </row>
  </sheetData>
  <sheetProtection algorithmName="SHA-512" hashValue="gUqizsP4/LPBBl0bcRo4Vm4GXbeSgHcukc+UEp/S8dVYLpzP/W9Gpz6+uzI0RNofiJvEI5x4HESdJz00JHCY2A==" saltValue="S/ckboKcdVhLtA1okCqwvg==" spinCount="100000" sheet="1" objects="1" scenarios="1" selectLockedCells="1"/>
  <mergeCells count="49">
    <mergeCell ref="A144:I144"/>
    <mergeCell ref="A175:I175"/>
    <mergeCell ref="A1:I1"/>
    <mergeCell ref="A99:I99"/>
    <mergeCell ref="A103:I103"/>
    <mergeCell ref="A115:I115"/>
    <mergeCell ref="A140:I140"/>
    <mergeCell ref="A101:A102"/>
    <mergeCell ref="B101:B102"/>
    <mergeCell ref="C101:C102"/>
    <mergeCell ref="E101:E102"/>
    <mergeCell ref="A97:A98"/>
    <mergeCell ref="B97:B98"/>
    <mergeCell ref="C97:C98"/>
    <mergeCell ref="E97:E98"/>
    <mergeCell ref="D97:D98"/>
    <mergeCell ref="D101:D102"/>
    <mergeCell ref="E111:E112"/>
    <mergeCell ref="A113:A114"/>
    <mergeCell ref="B113:B114"/>
    <mergeCell ref="C113:C114"/>
    <mergeCell ref="E113:E114"/>
    <mergeCell ref="D111:D112"/>
    <mergeCell ref="D113:D114"/>
    <mergeCell ref="A109:A110"/>
    <mergeCell ref="A111:A112"/>
    <mergeCell ref="B111:B112"/>
    <mergeCell ref="C111:C112"/>
    <mergeCell ref="A105:A106"/>
    <mergeCell ref="A107:A108"/>
    <mergeCell ref="B109:B110"/>
    <mergeCell ref="C109:C110"/>
    <mergeCell ref="E109:E110"/>
    <mergeCell ref="B105:B106"/>
    <mergeCell ref="C105:C106"/>
    <mergeCell ref="E105:E106"/>
    <mergeCell ref="B107:B108"/>
    <mergeCell ref="C107:C108"/>
    <mergeCell ref="E107:E108"/>
    <mergeCell ref="D105:D106"/>
    <mergeCell ref="D107:D108"/>
    <mergeCell ref="D109:D110"/>
    <mergeCell ref="F111:F112"/>
    <mergeCell ref="F113:F114"/>
    <mergeCell ref="F97:F98"/>
    <mergeCell ref="F101:F102"/>
    <mergeCell ref="F105:F106"/>
    <mergeCell ref="F107:F108"/>
    <mergeCell ref="F109:F110"/>
  </mergeCells>
  <phoneticPr fontId="8" type="noConversion"/>
  <pageMargins left="0.7" right="0.7" top="0.75" bottom="0.75" header="0.3" footer="0.3"/>
  <pageSetup paperSize="9" orientation="portrait" r:id="rId1"/>
</worksheet>
</file>

<file path=xl/worksheets/sheet5.xml><?xml version="1.0" encoding="utf-8"?>
<worksheet xmlns="http://purl.oclc.org/ooxml/spreadsheetml/main" xmlns:r="http://purl.oclc.org/ooxml/officeDocument/relationships" xmlns:v="urn:schemas-microsoft-com:vml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320F5FB-5401-45D5-BFAB-E6D6AEC52A66}">
  <sheetPr>
    <tabColor theme="0" tint="-0.34998626667073579"/>
  </sheetPr>
  <dimension ref="A1:CK283"/>
  <sheetViews>
    <sheetView showGridLines="0" zoomScale="80" zoomScaleNormal="80" workbookViewId="0">
      <selection sqref="A1:XFD1048576"/>
    </sheetView>
  </sheetViews>
  <sheetFormatPr defaultRowHeight="14.5" x14ac:dyDescent="0.35"/>
  <cols>
    <col min="1" max="1" width="8.7265625" style="1" customWidth="1"/>
    <col min="2" max="2" width="38.7265625" style="1" customWidth="1"/>
    <col min="3" max="3" width="11.453125" style="1" customWidth="1"/>
    <col min="4" max="4" width="23.90625" style="1" customWidth="1"/>
    <col min="5" max="5" width="18" style="25" bestFit="1" customWidth="1"/>
    <col min="6" max="6" width="14.7265625" style="25" customWidth="1"/>
    <col min="7" max="7" width="12.453125" style="25" customWidth="1"/>
    <col min="8" max="8" width="12.453125" style="1" bestFit="1" customWidth="1"/>
    <col min="9" max="9" width="3.26953125" customWidth="1"/>
    <col min="10" max="10" width="22.26953125" style="1" customWidth="1"/>
    <col min="11" max="11" width="12.81640625" style="1" bestFit="1" customWidth="1"/>
  </cols>
  <sheetData>
    <row r="1" spans="1:89" ht="27.5" customHeight="1" thickBot="1" x14ac:dyDescent="0.4">
      <c r="A1" s="180" t="s">
        <v>198</v>
      </c>
      <c r="B1" s="180"/>
      <c r="C1" s="180"/>
      <c r="D1" s="180"/>
      <c r="E1" s="180"/>
      <c r="F1" s="180"/>
      <c r="G1" s="180"/>
      <c r="H1" s="180"/>
    </row>
    <row r="2" spans="1:89" ht="84" x14ac:dyDescent="0.35">
      <c r="A2" s="4" t="s">
        <v>194</v>
      </c>
      <c r="B2" s="4" t="s">
        <v>195</v>
      </c>
      <c r="C2" s="4" t="s">
        <v>189</v>
      </c>
      <c r="D2" s="4" t="s">
        <v>196</v>
      </c>
      <c r="E2" s="24" t="s">
        <v>237</v>
      </c>
      <c r="F2" s="52" t="s">
        <v>260</v>
      </c>
      <c r="G2" s="98" t="s">
        <v>37</v>
      </c>
      <c r="H2" s="100" t="s">
        <v>236</v>
      </c>
      <c r="J2" s="177" t="s">
        <v>246</v>
      </c>
      <c r="K2" s="178"/>
      <c r="L2" s="178"/>
      <c r="M2" s="179"/>
    </row>
    <row r="3" spans="1:89" s="1" customFormat="1" ht="24.5" x14ac:dyDescent="0.35">
      <c r="A3" s="12">
        <v>1</v>
      </c>
      <c r="B3" s="18" t="s">
        <v>3</v>
      </c>
      <c r="C3" s="12" t="s">
        <v>52</v>
      </c>
      <c r="D3" s="13" t="s">
        <v>142</v>
      </c>
      <c r="E3" s="22">
        <v>157</v>
      </c>
      <c r="F3" s="72">
        <f>'OE - Puj,k - ALL.5D '!F3</f>
        <v>0</v>
      </c>
      <c r="G3" s="99" t="s">
        <v>38</v>
      </c>
      <c r="H3" s="101">
        <f t="shared" ref="H3:H34" si="0">$F3*E3</f>
        <v>0</v>
      </c>
      <c r="I3" s="38"/>
      <c r="J3" s="74" t="s">
        <v>222</v>
      </c>
      <c r="K3" s="36" cm="1">
        <f t="array" ref="K3">SUMPRODUCT((H3:H70)*($G3:$G70="Canone Mensile")*($C3:$C70="C_STD"))</f>
        <v>0</v>
      </c>
      <c r="L3"/>
      <c r="M3" s="75"/>
      <c r="N3"/>
      <c r="O3"/>
      <c r="P3"/>
      <c r="Q3"/>
      <c r="R3"/>
      <c r="S3"/>
      <c r="T3"/>
      <c r="U3"/>
      <c r="V3"/>
      <c r="W3"/>
      <c r="X3"/>
      <c r="Y3"/>
      <c r="Z3"/>
      <c r="AA3"/>
      <c r="AB3"/>
      <c r="AC3"/>
      <c r="AD3"/>
      <c r="AE3"/>
      <c r="AF3"/>
      <c r="AG3"/>
      <c r="AH3"/>
      <c r="AI3"/>
      <c r="AJ3"/>
      <c r="AK3"/>
      <c r="AL3"/>
      <c r="AM3"/>
      <c r="AN3"/>
      <c r="AO3"/>
      <c r="AP3"/>
      <c r="AQ3"/>
      <c r="AR3"/>
      <c r="AS3"/>
      <c r="AT3"/>
      <c r="AU3"/>
      <c r="AV3"/>
      <c r="AW3"/>
      <c r="AX3"/>
      <c r="AY3"/>
      <c r="AZ3"/>
      <c r="BA3"/>
      <c r="BB3"/>
      <c r="BC3"/>
      <c r="BD3"/>
      <c r="BE3"/>
      <c r="BF3"/>
      <c r="BG3"/>
      <c r="BH3"/>
      <c r="BI3"/>
      <c r="BJ3"/>
      <c r="BK3"/>
      <c r="BL3"/>
      <c r="BM3"/>
      <c r="BN3"/>
      <c r="BO3"/>
      <c r="BP3"/>
      <c r="BQ3"/>
      <c r="BR3"/>
      <c r="BS3"/>
      <c r="BT3"/>
      <c r="BU3"/>
      <c r="BV3"/>
      <c r="BW3"/>
      <c r="BX3"/>
      <c r="BY3"/>
      <c r="BZ3"/>
      <c r="CA3"/>
      <c r="CB3"/>
      <c r="CC3"/>
      <c r="CD3"/>
      <c r="CE3"/>
      <c r="CF3"/>
      <c r="CG3"/>
      <c r="CH3"/>
      <c r="CI3"/>
      <c r="CJ3"/>
      <c r="CK3"/>
    </row>
    <row r="4" spans="1:89" s="1" customFormat="1" ht="25" thickBot="1" x14ac:dyDescent="0.4">
      <c r="A4" s="12">
        <v>2</v>
      </c>
      <c r="B4" s="18" t="s">
        <v>4</v>
      </c>
      <c r="C4" s="12" t="s">
        <v>52</v>
      </c>
      <c r="D4" s="13" t="s">
        <v>143</v>
      </c>
      <c r="E4" s="22">
        <v>7379</v>
      </c>
      <c r="F4" s="72">
        <f>'OE - Puj,k - ALL.5D '!F4</f>
        <v>0</v>
      </c>
      <c r="G4" s="99" t="s">
        <v>39</v>
      </c>
      <c r="H4" s="101">
        <f t="shared" si="0"/>
        <v>0</v>
      </c>
      <c r="I4" s="38"/>
      <c r="J4" s="76" t="s">
        <v>223</v>
      </c>
      <c r="K4" s="77" cm="1">
        <f t="array" ref="K4">SUMPRODUCT((H3:H70)*($G3:$G70="Canone Mensile")*($C3:$C70="C_ADV"))</f>
        <v>0</v>
      </c>
      <c r="L4" s="78"/>
      <c r="M4" s="79"/>
      <c r="N4"/>
      <c r="O4"/>
      <c r="P4"/>
      <c r="Q4"/>
      <c r="R4"/>
      <c r="S4"/>
      <c r="T4"/>
      <c r="U4"/>
      <c r="V4"/>
      <c r="W4"/>
      <c r="X4"/>
      <c r="Y4"/>
      <c r="Z4"/>
      <c r="AA4"/>
      <c r="AB4"/>
      <c r="AC4"/>
      <c r="AD4"/>
      <c r="AE4"/>
      <c r="AF4"/>
      <c r="AG4"/>
      <c r="AH4"/>
      <c r="AI4"/>
      <c r="AJ4"/>
      <c r="AK4"/>
      <c r="AL4"/>
      <c r="AM4"/>
      <c r="AN4"/>
      <c r="AO4"/>
      <c r="AP4"/>
      <c r="AQ4"/>
      <c r="AR4"/>
      <c r="AS4"/>
      <c r="AT4"/>
      <c r="AU4"/>
      <c r="AV4"/>
      <c r="AW4"/>
      <c r="AX4"/>
      <c r="AY4"/>
      <c r="AZ4"/>
      <c r="BA4"/>
      <c r="BB4"/>
      <c r="BC4"/>
      <c r="BD4"/>
      <c r="BE4"/>
      <c r="BF4"/>
      <c r="BG4"/>
      <c r="BH4"/>
      <c r="BI4"/>
      <c r="BJ4"/>
      <c r="BK4"/>
      <c r="BL4"/>
      <c r="BM4"/>
      <c r="BN4"/>
      <c r="BO4"/>
      <c r="BP4"/>
      <c r="BQ4"/>
      <c r="BR4"/>
      <c r="BS4"/>
      <c r="BT4"/>
      <c r="BU4"/>
      <c r="BV4"/>
      <c r="BW4"/>
      <c r="BX4"/>
      <c r="BY4"/>
      <c r="BZ4"/>
      <c r="CA4"/>
      <c r="CB4"/>
      <c r="CC4"/>
      <c r="CD4"/>
      <c r="CE4"/>
      <c r="CF4"/>
      <c r="CG4"/>
      <c r="CH4"/>
      <c r="CI4"/>
      <c r="CJ4"/>
      <c r="CK4"/>
    </row>
    <row r="5" spans="1:89" s="1" customFormat="1" ht="24" x14ac:dyDescent="0.35">
      <c r="A5" s="12">
        <v>3</v>
      </c>
      <c r="B5" s="18" t="s">
        <v>5</v>
      </c>
      <c r="C5" s="12" t="s">
        <v>52</v>
      </c>
      <c r="D5" s="13" t="s">
        <v>142</v>
      </c>
      <c r="E5" s="22">
        <v>132</v>
      </c>
      <c r="F5" s="72">
        <f>'OE - Puj,k - ALL.5D '!F5</f>
        <v>0</v>
      </c>
      <c r="G5" s="99" t="s">
        <v>38</v>
      </c>
      <c r="H5" s="101">
        <f t="shared" si="0"/>
        <v>0</v>
      </c>
      <c r="I5"/>
      <c r="J5" s="39"/>
      <c r="K5" s="3"/>
      <c r="L5"/>
      <c r="M5"/>
      <c r="N5"/>
      <c r="O5"/>
      <c r="P5"/>
      <c r="Q5"/>
      <c r="R5"/>
      <c r="S5"/>
      <c r="T5"/>
      <c r="U5"/>
      <c r="V5"/>
      <c r="W5"/>
      <c r="X5"/>
      <c r="Y5"/>
      <c r="Z5"/>
      <c r="AA5"/>
      <c r="AB5"/>
      <c r="AC5"/>
      <c r="AD5"/>
      <c r="AE5"/>
      <c r="AF5"/>
      <c r="AG5"/>
      <c r="AH5"/>
      <c r="AI5"/>
      <c r="AJ5"/>
      <c r="AK5"/>
      <c r="AL5"/>
      <c r="AM5"/>
      <c r="AN5"/>
      <c r="AO5"/>
      <c r="AP5"/>
      <c r="AQ5"/>
      <c r="AR5"/>
      <c r="AS5"/>
      <c r="AT5"/>
      <c r="AU5"/>
      <c r="AV5"/>
      <c r="AW5"/>
      <c r="AX5"/>
      <c r="AY5"/>
      <c r="AZ5"/>
      <c r="BA5"/>
      <c r="BB5"/>
      <c r="BC5"/>
      <c r="BD5"/>
      <c r="BE5"/>
      <c r="BF5"/>
      <c r="BG5"/>
      <c r="BH5"/>
      <c r="BI5"/>
      <c r="BJ5"/>
      <c r="BK5"/>
      <c r="BL5"/>
      <c r="BM5"/>
      <c r="BN5"/>
      <c r="BO5"/>
      <c r="BP5"/>
      <c r="BQ5"/>
      <c r="BR5"/>
      <c r="BS5"/>
      <c r="BT5"/>
      <c r="BU5"/>
      <c r="BV5"/>
      <c r="BW5"/>
      <c r="BX5"/>
      <c r="BY5"/>
      <c r="BZ5"/>
      <c r="CA5"/>
      <c r="CB5"/>
      <c r="CC5"/>
      <c r="CD5"/>
      <c r="CE5"/>
      <c r="CF5"/>
      <c r="CG5"/>
      <c r="CH5"/>
      <c r="CI5"/>
      <c r="CJ5"/>
      <c r="CK5"/>
    </row>
    <row r="6" spans="1:89" s="1" customFormat="1" ht="24" x14ac:dyDescent="0.35">
      <c r="A6" s="12">
        <v>4</v>
      </c>
      <c r="B6" s="18" t="s">
        <v>6</v>
      </c>
      <c r="C6" s="12" t="s">
        <v>52</v>
      </c>
      <c r="D6" s="13" t="s">
        <v>143</v>
      </c>
      <c r="E6" s="22">
        <v>6204</v>
      </c>
      <c r="F6" s="72">
        <f>'OE - Puj,k - ALL.5D '!F6</f>
        <v>0</v>
      </c>
      <c r="G6" s="99" t="s">
        <v>39</v>
      </c>
      <c r="H6" s="101">
        <f t="shared" si="0"/>
        <v>0</v>
      </c>
      <c r="I6"/>
      <c r="J6" s="39"/>
      <c r="K6" s="3"/>
      <c r="L6"/>
      <c r="M6"/>
      <c r="N6"/>
      <c r="O6"/>
      <c r="P6"/>
      <c r="Q6"/>
      <c r="R6"/>
      <c r="S6"/>
      <c r="T6"/>
      <c r="U6"/>
      <c r="V6"/>
      <c r="W6"/>
      <c r="X6"/>
      <c r="Y6"/>
      <c r="Z6"/>
      <c r="AA6"/>
      <c r="AB6"/>
      <c r="AC6"/>
      <c r="AD6"/>
      <c r="AE6"/>
      <c r="AF6"/>
      <c r="AG6"/>
      <c r="AH6"/>
      <c r="AI6"/>
      <c r="AJ6"/>
      <c r="AK6"/>
      <c r="AL6"/>
      <c r="AM6"/>
      <c r="AN6"/>
      <c r="AO6"/>
      <c r="AP6"/>
      <c r="AQ6"/>
      <c r="AR6"/>
      <c r="AS6"/>
      <c r="AT6"/>
      <c r="AU6"/>
      <c r="AV6"/>
      <c r="AW6"/>
      <c r="AX6"/>
      <c r="AY6"/>
      <c r="AZ6"/>
      <c r="BA6"/>
      <c r="BB6"/>
      <c r="BC6"/>
      <c r="BD6"/>
      <c r="BE6"/>
      <c r="BF6"/>
      <c r="BG6"/>
      <c r="BH6"/>
      <c r="BI6"/>
      <c r="BJ6"/>
      <c r="BK6"/>
      <c r="BL6"/>
      <c r="BM6"/>
      <c r="BN6"/>
      <c r="BO6"/>
      <c r="BP6"/>
      <c r="BQ6"/>
      <c r="BR6"/>
      <c r="BS6"/>
      <c r="BT6"/>
      <c r="BU6"/>
      <c r="BV6"/>
      <c r="BW6"/>
      <c r="BX6"/>
      <c r="BY6"/>
      <c r="BZ6"/>
      <c r="CA6"/>
      <c r="CB6"/>
      <c r="CC6"/>
      <c r="CD6"/>
      <c r="CE6"/>
      <c r="CF6"/>
      <c r="CG6"/>
      <c r="CH6"/>
      <c r="CI6"/>
      <c r="CJ6"/>
      <c r="CK6"/>
    </row>
    <row r="7" spans="1:89" s="1" customFormat="1" ht="24" x14ac:dyDescent="0.35">
      <c r="A7" s="12">
        <v>5</v>
      </c>
      <c r="B7" s="18" t="s">
        <v>7</v>
      </c>
      <c r="C7" s="12" t="s">
        <v>52</v>
      </c>
      <c r="D7" s="13" t="s">
        <v>142</v>
      </c>
      <c r="E7" s="22">
        <v>122</v>
      </c>
      <c r="F7" s="72">
        <f>'OE - Puj,k - ALL.5D '!F7</f>
        <v>0</v>
      </c>
      <c r="G7" s="99" t="s">
        <v>38</v>
      </c>
      <c r="H7" s="101">
        <f t="shared" si="0"/>
        <v>0</v>
      </c>
      <c r="I7"/>
      <c r="K7" s="37"/>
      <c r="L7"/>
      <c r="M7"/>
      <c r="N7"/>
      <c r="O7"/>
      <c r="P7"/>
      <c r="Q7"/>
      <c r="R7"/>
      <c r="S7"/>
      <c r="T7"/>
      <c r="U7"/>
      <c r="V7"/>
      <c r="W7"/>
      <c r="X7"/>
      <c r="Y7"/>
      <c r="Z7"/>
      <c r="AA7"/>
      <c r="AB7"/>
      <c r="AC7"/>
      <c r="AD7"/>
      <c r="AE7"/>
      <c r="AF7"/>
      <c r="AG7"/>
      <c r="AH7"/>
      <c r="AI7"/>
      <c r="AJ7"/>
      <c r="AK7"/>
      <c r="AL7"/>
      <c r="AM7"/>
      <c r="AN7"/>
      <c r="AO7"/>
      <c r="AP7"/>
      <c r="AQ7"/>
      <c r="AR7"/>
      <c r="AS7"/>
      <c r="AT7"/>
      <c r="AU7"/>
      <c r="AV7"/>
      <c r="AW7"/>
      <c r="AX7"/>
      <c r="AY7"/>
      <c r="AZ7"/>
      <c r="BA7"/>
      <c r="BB7"/>
      <c r="BC7"/>
      <c r="BD7"/>
      <c r="BE7"/>
      <c r="BF7"/>
      <c r="BG7"/>
      <c r="BH7"/>
      <c r="BI7"/>
      <c r="BJ7"/>
      <c r="BK7"/>
      <c r="BL7"/>
      <c r="BM7"/>
      <c r="BN7"/>
      <c r="BO7"/>
      <c r="BP7"/>
      <c r="BQ7"/>
      <c r="BR7"/>
      <c r="BS7"/>
      <c r="BT7"/>
      <c r="BU7"/>
      <c r="BV7"/>
      <c r="BW7"/>
      <c r="BX7"/>
      <c r="BY7"/>
      <c r="BZ7"/>
      <c r="CA7"/>
      <c r="CB7"/>
      <c r="CC7"/>
      <c r="CD7"/>
      <c r="CE7"/>
      <c r="CF7"/>
      <c r="CG7"/>
      <c r="CH7"/>
      <c r="CI7"/>
      <c r="CJ7"/>
      <c r="CK7"/>
    </row>
    <row r="8" spans="1:89" s="1" customFormat="1" ht="24" x14ac:dyDescent="0.35">
      <c r="A8" s="12">
        <v>6</v>
      </c>
      <c r="B8" s="18" t="s">
        <v>8</v>
      </c>
      <c r="C8" s="12" t="s">
        <v>52</v>
      </c>
      <c r="D8" s="13" t="s">
        <v>143</v>
      </c>
      <c r="E8" s="22">
        <v>5734</v>
      </c>
      <c r="F8" s="72">
        <f>'OE - Puj,k - ALL.5D '!F8</f>
        <v>0</v>
      </c>
      <c r="G8" s="99" t="s">
        <v>39</v>
      </c>
      <c r="H8" s="101">
        <f t="shared" si="0"/>
        <v>0</v>
      </c>
      <c r="I8"/>
      <c r="K8" s="37"/>
      <c r="L8"/>
      <c r="M8"/>
      <c r="N8"/>
      <c r="O8"/>
      <c r="P8"/>
      <c r="Q8"/>
      <c r="R8"/>
      <c r="S8"/>
      <c r="T8"/>
      <c r="U8"/>
      <c r="V8"/>
      <c r="W8"/>
      <c r="X8"/>
      <c r="Y8"/>
      <c r="Z8"/>
      <c r="AA8"/>
      <c r="AB8"/>
      <c r="AC8"/>
      <c r="AD8"/>
      <c r="AE8"/>
      <c r="AF8"/>
      <c r="AG8"/>
      <c r="AH8"/>
      <c r="AI8"/>
      <c r="AJ8"/>
      <c r="AK8"/>
      <c r="AL8"/>
      <c r="AM8"/>
      <c r="AN8"/>
      <c r="AO8"/>
      <c r="AP8"/>
      <c r="AQ8"/>
      <c r="AR8"/>
      <c r="AS8"/>
      <c r="AT8"/>
      <c r="AU8"/>
      <c r="AV8"/>
      <c r="AW8"/>
      <c r="AX8"/>
      <c r="AY8"/>
      <c r="AZ8"/>
      <c r="BA8"/>
      <c r="BB8"/>
      <c r="BC8"/>
      <c r="BD8"/>
      <c r="BE8"/>
      <c r="BF8"/>
      <c r="BG8"/>
      <c r="BH8"/>
      <c r="BI8"/>
      <c r="BJ8"/>
      <c r="BK8"/>
      <c r="BL8"/>
      <c r="BM8"/>
      <c r="BN8"/>
      <c r="BO8"/>
      <c r="BP8"/>
      <c r="BQ8"/>
      <c r="BR8"/>
      <c r="BS8"/>
      <c r="BT8"/>
      <c r="BU8"/>
      <c r="BV8"/>
      <c r="BW8"/>
      <c r="BX8"/>
      <c r="BY8"/>
      <c r="BZ8"/>
      <c r="CA8"/>
      <c r="CB8"/>
      <c r="CC8"/>
      <c r="CD8"/>
      <c r="CE8"/>
      <c r="CF8"/>
      <c r="CG8"/>
      <c r="CH8"/>
      <c r="CI8"/>
      <c r="CJ8"/>
      <c r="CK8"/>
    </row>
    <row r="9" spans="1:89" s="1" customFormat="1" ht="24" x14ac:dyDescent="0.35">
      <c r="A9" s="12">
        <v>7</v>
      </c>
      <c r="B9" s="18" t="s">
        <v>9</v>
      </c>
      <c r="C9" s="12" t="s">
        <v>52</v>
      </c>
      <c r="D9" s="13" t="s">
        <v>142</v>
      </c>
      <c r="E9" s="22">
        <v>103</v>
      </c>
      <c r="F9" s="72">
        <f>'OE - Puj,k - ALL.5D '!F9</f>
        <v>0</v>
      </c>
      <c r="G9" s="99" t="s">
        <v>38</v>
      </c>
      <c r="H9" s="101">
        <f t="shared" si="0"/>
        <v>0</v>
      </c>
      <c r="I9"/>
      <c r="L9"/>
      <c r="M9"/>
      <c r="N9"/>
      <c r="O9"/>
      <c r="P9"/>
      <c r="Q9"/>
      <c r="R9"/>
      <c r="S9"/>
      <c r="T9"/>
      <c r="U9"/>
      <c r="V9"/>
      <c r="W9"/>
      <c r="X9"/>
      <c r="Y9"/>
      <c r="Z9"/>
      <c r="AA9"/>
      <c r="AB9"/>
      <c r="AC9"/>
      <c r="AD9"/>
      <c r="AE9"/>
      <c r="AF9"/>
      <c r="AG9"/>
      <c r="AH9"/>
      <c r="AI9"/>
      <c r="AJ9"/>
      <c r="AK9"/>
      <c r="AL9"/>
      <c r="AM9"/>
      <c r="AN9"/>
      <c r="AO9"/>
      <c r="AP9"/>
      <c r="AQ9"/>
      <c r="AR9"/>
      <c r="AS9"/>
      <c r="AT9"/>
      <c r="AU9"/>
      <c r="AV9"/>
      <c r="AW9"/>
      <c r="AX9"/>
      <c r="AY9"/>
      <c r="AZ9"/>
      <c r="BA9"/>
      <c r="BB9"/>
      <c r="BC9"/>
      <c r="BD9"/>
      <c r="BE9"/>
      <c r="BF9"/>
      <c r="BG9"/>
      <c r="BH9"/>
      <c r="BI9"/>
      <c r="BJ9"/>
      <c r="BK9"/>
      <c r="BL9"/>
      <c r="BM9"/>
      <c r="BN9"/>
      <c r="BO9"/>
      <c r="BP9"/>
      <c r="BQ9"/>
      <c r="BR9"/>
      <c r="BS9"/>
      <c r="BT9"/>
      <c r="BU9"/>
      <c r="BV9"/>
      <c r="BW9"/>
      <c r="BX9"/>
      <c r="BY9"/>
      <c r="BZ9"/>
      <c r="CA9"/>
      <c r="CB9"/>
      <c r="CC9"/>
      <c r="CD9"/>
      <c r="CE9"/>
      <c r="CF9"/>
      <c r="CG9"/>
      <c r="CH9"/>
      <c r="CI9"/>
      <c r="CJ9"/>
      <c r="CK9"/>
    </row>
    <row r="10" spans="1:89" s="1" customFormat="1" ht="24" x14ac:dyDescent="0.35">
      <c r="A10" s="12">
        <v>8</v>
      </c>
      <c r="B10" s="18" t="s">
        <v>10</v>
      </c>
      <c r="C10" s="12" t="s">
        <v>52</v>
      </c>
      <c r="D10" s="13" t="s">
        <v>143</v>
      </c>
      <c r="E10" s="22">
        <v>4841</v>
      </c>
      <c r="F10" s="72">
        <f>'OE - Puj,k - ALL.5D '!F10</f>
        <v>0</v>
      </c>
      <c r="G10" s="99" t="s">
        <v>39</v>
      </c>
      <c r="H10" s="101">
        <f t="shared" si="0"/>
        <v>0</v>
      </c>
      <c r="I10"/>
      <c r="K10" s="3"/>
      <c r="L10"/>
      <c r="M10"/>
      <c r="N10"/>
      <c r="O10"/>
      <c r="P10"/>
      <c r="Q10"/>
      <c r="R10"/>
      <c r="S10"/>
      <c r="T10"/>
      <c r="U10"/>
      <c r="V10"/>
      <c r="W10"/>
      <c r="X10"/>
      <c r="Y10"/>
      <c r="Z10"/>
      <c r="AA10"/>
      <c r="AB10"/>
      <c r="AC10"/>
      <c r="AD10"/>
      <c r="AE10"/>
      <c r="AF10"/>
      <c r="AG10"/>
      <c r="AH10"/>
      <c r="AI10"/>
      <c r="AJ10"/>
      <c r="AK10"/>
      <c r="AL10"/>
      <c r="AM10"/>
      <c r="AN10"/>
      <c r="AO10"/>
      <c r="AP10"/>
      <c r="AQ10"/>
      <c r="AR10"/>
      <c r="AS10"/>
      <c r="AT10"/>
      <c r="AU10"/>
      <c r="AV10"/>
      <c r="AW10"/>
      <c r="AX10"/>
      <c r="AY10"/>
      <c r="AZ10"/>
      <c r="BA10"/>
      <c r="BB10"/>
      <c r="BC10"/>
      <c r="BD10"/>
      <c r="BE10"/>
      <c r="BF10"/>
      <c r="BG10"/>
      <c r="BH10"/>
      <c r="BI10"/>
      <c r="BJ10"/>
      <c r="BK10"/>
      <c r="BL10"/>
      <c r="BM10"/>
      <c r="BN10"/>
      <c r="BO10"/>
      <c r="BP10"/>
      <c r="BQ10"/>
      <c r="BR10"/>
      <c r="BS10"/>
      <c r="BT10"/>
      <c r="BU10"/>
      <c r="BV10"/>
      <c r="BW10"/>
      <c r="BX10"/>
      <c r="BY10"/>
      <c r="BZ10"/>
      <c r="CA10"/>
      <c r="CB10"/>
      <c r="CC10"/>
      <c r="CD10"/>
      <c r="CE10"/>
      <c r="CF10"/>
      <c r="CG10"/>
      <c r="CH10"/>
      <c r="CI10"/>
      <c r="CJ10"/>
      <c r="CK10"/>
    </row>
    <row r="11" spans="1:89" s="1" customFormat="1" ht="24" x14ac:dyDescent="0.35">
      <c r="A11" s="12">
        <v>9</v>
      </c>
      <c r="B11" s="18" t="s">
        <v>11</v>
      </c>
      <c r="C11" s="12" t="s">
        <v>52</v>
      </c>
      <c r="D11" s="13" t="s">
        <v>142</v>
      </c>
      <c r="E11" s="22">
        <v>78</v>
      </c>
      <c r="F11" s="72">
        <f>'OE - Puj,k - ALL.5D '!F11</f>
        <v>0</v>
      </c>
      <c r="G11" s="99" t="s">
        <v>38</v>
      </c>
      <c r="H11" s="101">
        <f t="shared" si="0"/>
        <v>0</v>
      </c>
      <c r="I11"/>
      <c r="K11" s="3"/>
      <c r="L11"/>
      <c r="M11"/>
      <c r="N11"/>
      <c r="O11"/>
      <c r="P11"/>
      <c r="Q11"/>
      <c r="R11"/>
      <c r="S11"/>
      <c r="T11"/>
      <c r="U11"/>
      <c r="V11"/>
      <c r="W11"/>
      <c r="X11"/>
      <c r="Y11"/>
      <c r="Z11"/>
      <c r="AA11"/>
      <c r="AB11"/>
      <c r="AC11"/>
      <c r="AD11"/>
      <c r="AE11"/>
      <c r="AF11"/>
      <c r="AG11"/>
      <c r="AH11"/>
      <c r="AI11"/>
      <c r="AJ11"/>
      <c r="AK11"/>
      <c r="AL11"/>
      <c r="AM11"/>
      <c r="AN11"/>
      <c r="AO11"/>
      <c r="AP11"/>
      <c r="AQ11"/>
      <c r="AR11"/>
      <c r="AS11"/>
      <c r="AT11"/>
      <c r="AU11"/>
      <c r="AV11"/>
      <c r="AW11"/>
      <c r="AX11"/>
      <c r="AY11"/>
      <c r="AZ11"/>
      <c r="BA11"/>
      <c r="BB11"/>
      <c r="BC11"/>
      <c r="BD11"/>
      <c r="BE11"/>
      <c r="BF11"/>
      <c r="BG11"/>
      <c r="BH11"/>
      <c r="BI11"/>
      <c r="BJ11"/>
      <c r="BK11"/>
      <c r="BL11"/>
      <c r="BM11"/>
      <c r="BN11"/>
      <c r="BO11"/>
      <c r="BP11"/>
      <c r="BQ11"/>
      <c r="BR11"/>
      <c r="BS11"/>
      <c r="BT11"/>
      <c r="BU11"/>
      <c r="BV11"/>
      <c r="BW11"/>
      <c r="BX11"/>
      <c r="BY11"/>
      <c r="BZ11"/>
      <c r="CA11"/>
      <c r="CB11"/>
      <c r="CC11"/>
      <c r="CD11"/>
      <c r="CE11"/>
      <c r="CF11"/>
      <c r="CG11"/>
      <c r="CH11"/>
      <c r="CI11"/>
      <c r="CJ11"/>
      <c r="CK11"/>
    </row>
    <row r="12" spans="1:89" s="1" customFormat="1" ht="24" x14ac:dyDescent="0.35">
      <c r="A12" s="12">
        <v>10</v>
      </c>
      <c r="B12" s="18" t="s">
        <v>12</v>
      </c>
      <c r="C12" s="12" t="s">
        <v>52</v>
      </c>
      <c r="D12" s="13" t="s">
        <v>143</v>
      </c>
      <c r="E12" s="22">
        <v>3666</v>
      </c>
      <c r="F12" s="72">
        <f>'OE - Puj,k - ALL.5D '!F12</f>
        <v>0</v>
      </c>
      <c r="G12" s="99" t="s">
        <v>39</v>
      </c>
      <c r="H12" s="101">
        <f t="shared" si="0"/>
        <v>0</v>
      </c>
      <c r="I12"/>
      <c r="L12"/>
      <c r="M12"/>
      <c r="N12"/>
      <c r="O12"/>
      <c r="P12"/>
      <c r="Q12"/>
      <c r="R12"/>
      <c r="S12"/>
      <c r="T12"/>
      <c r="U12"/>
      <c r="V12"/>
      <c r="W12"/>
      <c r="X12"/>
      <c r="Y12"/>
      <c r="Z12"/>
      <c r="AA12"/>
      <c r="AB12"/>
      <c r="AC12"/>
      <c r="AD12"/>
      <c r="AE12"/>
      <c r="AF12"/>
      <c r="AG12"/>
      <c r="AH12"/>
      <c r="AI12"/>
      <c r="AJ12"/>
      <c r="AK12"/>
      <c r="AL12"/>
      <c r="AM12"/>
      <c r="AN12"/>
      <c r="AO12"/>
      <c r="AP12"/>
      <c r="AQ12"/>
      <c r="AR12"/>
      <c r="AS12"/>
      <c r="AT12"/>
      <c r="AU12"/>
      <c r="AV12"/>
      <c r="AW12"/>
      <c r="AX12"/>
      <c r="AY12"/>
      <c r="AZ12"/>
      <c r="BA12"/>
      <c r="BB12"/>
      <c r="BC12"/>
      <c r="BD12"/>
      <c r="BE12"/>
      <c r="BF12"/>
      <c r="BG12"/>
      <c r="BH12"/>
      <c r="BI12"/>
      <c r="BJ12"/>
      <c r="BK12"/>
      <c r="BL12"/>
      <c r="BM12"/>
      <c r="BN12"/>
      <c r="BO12"/>
      <c r="BP12"/>
      <c r="BQ12"/>
      <c r="BR12"/>
      <c r="BS12"/>
      <c r="BT12"/>
      <c r="BU12"/>
      <c r="BV12"/>
      <c r="BW12"/>
      <c r="BX12"/>
      <c r="BY12"/>
      <c r="BZ12"/>
      <c r="CA12"/>
      <c r="CB12"/>
      <c r="CC12"/>
      <c r="CD12"/>
      <c r="CE12"/>
      <c r="CF12"/>
      <c r="CG12"/>
      <c r="CH12"/>
      <c r="CI12"/>
      <c r="CJ12"/>
      <c r="CK12"/>
    </row>
    <row r="13" spans="1:89" s="1" customFormat="1" ht="24" x14ac:dyDescent="0.35">
      <c r="A13" s="12">
        <v>11</v>
      </c>
      <c r="B13" s="18" t="s">
        <v>13</v>
      </c>
      <c r="C13" s="12" t="s">
        <v>52</v>
      </c>
      <c r="D13" s="13" t="s">
        <v>142</v>
      </c>
      <c r="E13" s="22">
        <v>78</v>
      </c>
      <c r="F13" s="72">
        <f>'OE - Puj,k - ALL.5D '!F13</f>
        <v>0</v>
      </c>
      <c r="G13" s="99" t="s">
        <v>38</v>
      </c>
      <c r="H13" s="101">
        <f t="shared" si="0"/>
        <v>0</v>
      </c>
      <c r="I13"/>
      <c r="L13"/>
      <c r="M13"/>
      <c r="N13"/>
      <c r="O13"/>
      <c r="P13"/>
      <c r="Q13"/>
      <c r="R13"/>
      <c r="S13"/>
      <c r="T13"/>
      <c r="U13"/>
      <c r="V13"/>
      <c r="W13"/>
      <c r="X13"/>
      <c r="Y13"/>
      <c r="Z13"/>
      <c r="AA13"/>
      <c r="AB13"/>
      <c r="AC13"/>
      <c r="AD13"/>
      <c r="AE13"/>
      <c r="AF13"/>
      <c r="AG13"/>
      <c r="AH13"/>
      <c r="AI13"/>
      <c r="AJ13"/>
      <c r="AK13"/>
      <c r="AL13"/>
      <c r="AM13"/>
      <c r="AN13"/>
      <c r="AO13"/>
      <c r="AP13"/>
      <c r="AQ13"/>
      <c r="AR13"/>
      <c r="AS13"/>
      <c r="AT13"/>
      <c r="AU13"/>
      <c r="AV13"/>
      <c r="AW13"/>
      <c r="AX13"/>
      <c r="AY13"/>
      <c r="AZ13"/>
      <c r="BA13"/>
      <c r="BB13"/>
      <c r="BC13"/>
      <c r="BD13"/>
      <c r="BE13"/>
      <c r="BF13"/>
      <c r="BG13"/>
      <c r="BH13"/>
      <c r="BI13"/>
      <c r="BJ13"/>
      <c r="BK13"/>
      <c r="BL13"/>
      <c r="BM13"/>
      <c r="BN13"/>
      <c r="BO13"/>
      <c r="BP13"/>
      <c r="BQ13"/>
      <c r="BR13"/>
      <c r="BS13"/>
      <c r="BT13"/>
      <c r="BU13"/>
      <c r="BV13"/>
      <c r="BW13"/>
      <c r="BX13"/>
      <c r="BY13"/>
      <c r="BZ13"/>
      <c r="CA13"/>
      <c r="CB13"/>
      <c r="CC13"/>
      <c r="CD13"/>
      <c r="CE13"/>
      <c r="CF13"/>
      <c r="CG13"/>
      <c r="CH13"/>
      <c r="CI13"/>
      <c r="CJ13"/>
      <c r="CK13"/>
    </row>
    <row r="14" spans="1:89" s="1" customFormat="1" ht="24" x14ac:dyDescent="0.35">
      <c r="A14" s="12">
        <v>12</v>
      </c>
      <c r="B14" s="18" t="s">
        <v>14</v>
      </c>
      <c r="C14" s="12" t="s">
        <v>52</v>
      </c>
      <c r="D14" s="13" t="s">
        <v>143</v>
      </c>
      <c r="E14" s="22">
        <v>3666</v>
      </c>
      <c r="F14" s="72">
        <f>'OE - Puj,k - ALL.5D '!F14</f>
        <v>0</v>
      </c>
      <c r="G14" s="99" t="s">
        <v>39</v>
      </c>
      <c r="H14" s="101">
        <f t="shared" si="0"/>
        <v>0</v>
      </c>
      <c r="I14"/>
      <c r="K14" s="32"/>
      <c r="L14"/>
      <c r="M14"/>
      <c r="N14"/>
      <c r="O14"/>
      <c r="P14"/>
      <c r="Q14"/>
      <c r="R14"/>
      <c r="S14"/>
      <c r="T14"/>
      <c r="U14"/>
      <c r="V14"/>
      <c r="W14"/>
      <c r="X14"/>
      <c r="Y14"/>
      <c r="Z14"/>
      <c r="AA14"/>
      <c r="AB14"/>
      <c r="AC14"/>
      <c r="AD14"/>
      <c r="AE14"/>
      <c r="AF14"/>
      <c r="AG14"/>
      <c r="AH14"/>
      <c r="AI14"/>
      <c r="AJ14"/>
      <c r="AK14"/>
      <c r="AL14"/>
      <c r="AM14"/>
      <c r="AN14"/>
      <c r="AO14"/>
      <c r="AP14"/>
      <c r="AQ14"/>
      <c r="AR14"/>
      <c r="AS14"/>
      <c r="AT14"/>
      <c r="AU14"/>
      <c r="AV14"/>
      <c r="AW14"/>
      <c r="AX14"/>
      <c r="AY14"/>
      <c r="AZ14"/>
      <c r="BA14"/>
      <c r="BB14"/>
      <c r="BC14"/>
      <c r="BD14"/>
      <c r="BE14"/>
      <c r="BF14"/>
      <c r="BG14"/>
      <c r="BH14"/>
      <c r="BI14"/>
      <c r="BJ14"/>
      <c r="BK14"/>
      <c r="BL14"/>
      <c r="BM14"/>
      <c r="BN14"/>
      <c r="BO14"/>
      <c r="BP14"/>
      <c r="BQ14"/>
      <c r="BR14"/>
      <c r="BS14"/>
      <c r="BT14"/>
      <c r="BU14"/>
      <c r="BV14"/>
      <c r="BW14"/>
      <c r="BX14"/>
      <c r="BY14"/>
      <c r="BZ14"/>
      <c r="CA14"/>
      <c r="CB14"/>
      <c r="CC14"/>
      <c r="CD14"/>
      <c r="CE14"/>
      <c r="CF14"/>
      <c r="CG14"/>
      <c r="CH14"/>
      <c r="CI14"/>
      <c r="CJ14"/>
      <c r="CK14"/>
    </row>
    <row r="15" spans="1:89" s="1" customFormat="1" ht="24" x14ac:dyDescent="0.35">
      <c r="A15" s="12">
        <v>13</v>
      </c>
      <c r="B15" s="18" t="s">
        <v>15</v>
      </c>
      <c r="C15" s="12" t="s">
        <v>52</v>
      </c>
      <c r="D15" s="13" t="s">
        <v>142</v>
      </c>
      <c r="E15" s="22">
        <v>84</v>
      </c>
      <c r="F15" s="72">
        <f>'OE - Puj,k - ALL.5D '!F15</f>
        <v>0</v>
      </c>
      <c r="G15" s="99" t="s">
        <v>38</v>
      </c>
      <c r="H15" s="101">
        <f t="shared" si="0"/>
        <v>0</v>
      </c>
      <c r="I15"/>
      <c r="K15" s="32"/>
      <c r="L15"/>
      <c r="M15"/>
      <c r="N15"/>
      <c r="O15"/>
      <c r="P15"/>
      <c r="Q15"/>
      <c r="R15"/>
      <c r="S15"/>
      <c r="T15"/>
      <c r="U15"/>
      <c r="V15"/>
      <c r="W15"/>
      <c r="X15"/>
      <c r="Y15"/>
      <c r="Z15"/>
      <c r="AA15"/>
      <c r="AB15"/>
      <c r="AC15"/>
      <c r="AD15"/>
      <c r="AE15"/>
      <c r="AF15"/>
      <c r="AG15"/>
      <c r="AH15"/>
      <c r="AI15"/>
      <c r="AJ15"/>
      <c r="AK15"/>
      <c r="AL15"/>
      <c r="AM15"/>
      <c r="AN15"/>
      <c r="AO15"/>
      <c r="AP15"/>
      <c r="AQ15"/>
      <c r="AR15"/>
      <c r="AS15"/>
      <c r="AT15"/>
      <c r="AU15"/>
      <c r="AV15"/>
      <c r="AW15"/>
      <c r="AX15"/>
      <c r="AY15"/>
      <c r="AZ15"/>
      <c r="BA15"/>
      <c r="BB15"/>
      <c r="BC15"/>
      <c r="BD15"/>
      <c r="BE15"/>
      <c r="BF15"/>
      <c r="BG15"/>
      <c r="BH15"/>
      <c r="BI15"/>
      <c r="BJ15"/>
      <c r="BK15"/>
      <c r="BL15"/>
      <c r="BM15"/>
      <c r="BN15"/>
      <c r="BO15"/>
      <c r="BP15"/>
      <c r="BQ15"/>
      <c r="BR15"/>
      <c r="BS15"/>
      <c r="BT15"/>
      <c r="BU15"/>
      <c r="BV15"/>
      <c r="BW15"/>
      <c r="BX15"/>
      <c r="BY15"/>
      <c r="BZ15"/>
      <c r="CA15"/>
      <c r="CB15"/>
      <c r="CC15"/>
      <c r="CD15"/>
      <c r="CE15"/>
      <c r="CF15"/>
      <c r="CG15"/>
      <c r="CH15"/>
      <c r="CI15"/>
      <c r="CJ15"/>
      <c r="CK15"/>
    </row>
    <row r="16" spans="1:89" s="1" customFormat="1" ht="24" x14ac:dyDescent="0.35">
      <c r="A16" s="12">
        <v>14</v>
      </c>
      <c r="B16" s="18" t="s">
        <v>16</v>
      </c>
      <c r="C16" s="12" t="s">
        <v>52</v>
      </c>
      <c r="D16" s="13" t="s">
        <v>143</v>
      </c>
      <c r="E16" s="22">
        <v>3948</v>
      </c>
      <c r="F16" s="72">
        <f>'OE - Puj,k - ALL.5D '!F16</f>
        <v>0</v>
      </c>
      <c r="G16" s="99" t="s">
        <v>39</v>
      </c>
      <c r="H16" s="101">
        <f t="shared" si="0"/>
        <v>0</v>
      </c>
      <c r="I16"/>
      <c r="K16" s="32"/>
      <c r="L16"/>
      <c r="M16"/>
      <c r="N16"/>
      <c r="O16"/>
      <c r="P16"/>
      <c r="Q16"/>
      <c r="R16"/>
      <c r="S16"/>
      <c r="T16"/>
      <c r="U16"/>
      <c r="V16"/>
      <c r="W16"/>
      <c r="X16"/>
      <c r="Y16"/>
      <c r="Z16"/>
      <c r="AA16"/>
      <c r="AB16"/>
      <c r="AC16"/>
      <c r="AD16"/>
      <c r="AE16"/>
      <c r="AF16"/>
      <c r="AG16"/>
      <c r="AH16"/>
      <c r="AI16"/>
      <c r="AJ16"/>
      <c r="AK16"/>
      <c r="AL16"/>
      <c r="AM16"/>
      <c r="AN16"/>
      <c r="AO16"/>
      <c r="AP16"/>
      <c r="AQ16"/>
      <c r="AR16"/>
      <c r="AS16"/>
      <c r="AT16"/>
      <c r="AU16"/>
      <c r="AV16"/>
      <c r="AW16"/>
      <c r="AX16"/>
      <c r="AY16"/>
      <c r="AZ16"/>
      <c r="BA16"/>
      <c r="BB16"/>
      <c r="BC16"/>
      <c r="BD16"/>
      <c r="BE16"/>
      <c r="BF16"/>
      <c r="BG16"/>
      <c r="BH16"/>
      <c r="BI16"/>
      <c r="BJ16"/>
      <c r="BK16"/>
      <c r="BL16"/>
      <c r="BM16"/>
      <c r="BN16"/>
      <c r="BO16"/>
      <c r="BP16"/>
      <c r="BQ16"/>
      <c r="BR16"/>
      <c r="BS16"/>
      <c r="BT16"/>
      <c r="BU16"/>
      <c r="BV16"/>
      <c r="BW16"/>
      <c r="BX16"/>
      <c r="BY16"/>
      <c r="BZ16"/>
      <c r="CA16"/>
      <c r="CB16"/>
      <c r="CC16"/>
      <c r="CD16"/>
      <c r="CE16"/>
      <c r="CF16"/>
      <c r="CG16"/>
      <c r="CH16"/>
      <c r="CI16"/>
      <c r="CJ16"/>
      <c r="CK16"/>
    </row>
    <row r="17" spans="1:89" s="1" customFormat="1" ht="24" x14ac:dyDescent="0.35">
      <c r="A17" s="12">
        <v>15</v>
      </c>
      <c r="B17" s="18" t="s">
        <v>17</v>
      </c>
      <c r="C17" s="12" t="s">
        <v>52</v>
      </c>
      <c r="D17" s="13" t="s">
        <v>142</v>
      </c>
      <c r="E17" s="22">
        <v>84</v>
      </c>
      <c r="F17" s="72">
        <f>'OE - Puj,k - ALL.5D '!F17</f>
        <v>0</v>
      </c>
      <c r="G17" s="99" t="s">
        <v>38</v>
      </c>
      <c r="H17" s="101">
        <f t="shared" si="0"/>
        <v>0</v>
      </c>
      <c r="I17"/>
      <c r="K17" s="32"/>
      <c r="L17"/>
      <c r="M17"/>
      <c r="N17"/>
      <c r="O17"/>
      <c r="P17"/>
      <c r="Q17"/>
      <c r="R17"/>
      <c r="S17"/>
      <c r="T17"/>
      <c r="U17"/>
      <c r="V17"/>
      <c r="W17"/>
      <c r="X17"/>
      <c r="Y17"/>
      <c r="Z17"/>
      <c r="AA17"/>
      <c r="AB17"/>
      <c r="AC17"/>
      <c r="AD17"/>
      <c r="AE17"/>
      <c r="AF17"/>
      <c r="AG17"/>
      <c r="AH17"/>
      <c r="AI17"/>
      <c r="AJ17"/>
      <c r="AK17"/>
      <c r="AL17"/>
      <c r="AM17"/>
      <c r="AN17"/>
      <c r="AO17"/>
      <c r="AP17"/>
      <c r="AQ17"/>
      <c r="AR17"/>
      <c r="AS17"/>
      <c r="AT17"/>
      <c r="AU17"/>
      <c r="AV17"/>
      <c r="AW17"/>
      <c r="AX17"/>
      <c r="AY17"/>
      <c r="AZ17"/>
      <c r="BA17"/>
      <c r="BB17"/>
      <c r="BC17"/>
      <c r="BD17"/>
      <c r="BE17"/>
      <c r="BF17"/>
      <c r="BG17"/>
      <c r="BH17"/>
      <c r="BI17"/>
      <c r="BJ17"/>
      <c r="BK17"/>
      <c r="BL17"/>
      <c r="BM17"/>
      <c r="BN17"/>
      <c r="BO17"/>
      <c r="BP17"/>
      <c r="BQ17"/>
      <c r="BR17"/>
      <c r="BS17"/>
      <c r="BT17"/>
      <c r="BU17"/>
      <c r="BV17"/>
      <c r="BW17"/>
      <c r="BX17"/>
      <c r="BY17"/>
      <c r="BZ17"/>
      <c r="CA17"/>
      <c r="CB17"/>
      <c r="CC17"/>
      <c r="CD17"/>
      <c r="CE17"/>
      <c r="CF17"/>
      <c r="CG17"/>
      <c r="CH17"/>
      <c r="CI17"/>
      <c r="CJ17"/>
      <c r="CK17"/>
    </row>
    <row r="18" spans="1:89" s="1" customFormat="1" ht="24" x14ac:dyDescent="0.35">
      <c r="A18" s="12">
        <v>16</v>
      </c>
      <c r="B18" s="18" t="s">
        <v>18</v>
      </c>
      <c r="C18" s="12" t="s">
        <v>52</v>
      </c>
      <c r="D18" s="13" t="s">
        <v>143</v>
      </c>
      <c r="E18" s="22">
        <v>3948</v>
      </c>
      <c r="F18" s="72">
        <f>'OE - Puj,k - ALL.5D '!F18</f>
        <v>0</v>
      </c>
      <c r="G18" s="99" t="s">
        <v>39</v>
      </c>
      <c r="H18" s="101">
        <f t="shared" si="0"/>
        <v>0</v>
      </c>
      <c r="I18"/>
      <c r="K18" s="32"/>
      <c r="L18"/>
      <c r="M18"/>
      <c r="N18"/>
      <c r="O18"/>
      <c r="P18"/>
      <c r="Q18"/>
      <c r="R18"/>
      <c r="S18"/>
      <c r="T18"/>
      <c r="U18"/>
      <c r="V18"/>
      <c r="W18"/>
      <c r="X18"/>
      <c r="Y18"/>
      <c r="Z18"/>
      <c r="AA18"/>
      <c r="AB18"/>
      <c r="AC18"/>
      <c r="AD18"/>
      <c r="AE18"/>
      <c r="AF18"/>
      <c r="AG18"/>
      <c r="AH18"/>
      <c r="AI18"/>
      <c r="AJ18"/>
      <c r="AK18"/>
      <c r="AL18"/>
      <c r="AM18"/>
      <c r="AN18"/>
      <c r="AO18"/>
      <c r="AP18"/>
      <c r="AQ18"/>
      <c r="AR18"/>
      <c r="AS18"/>
      <c r="AT18"/>
      <c r="AU18"/>
      <c r="AV18"/>
      <c r="AW18"/>
      <c r="AX18"/>
      <c r="AY18"/>
      <c r="AZ18"/>
      <c r="BA18"/>
      <c r="BB18"/>
      <c r="BC18"/>
      <c r="BD18"/>
      <c r="BE18"/>
      <c r="BF18"/>
      <c r="BG18"/>
      <c r="BH18"/>
      <c r="BI18"/>
      <c r="BJ18"/>
      <c r="BK18"/>
      <c r="BL18"/>
      <c r="BM18"/>
      <c r="BN18"/>
      <c r="BO18"/>
      <c r="BP18"/>
      <c r="BQ18"/>
      <c r="BR18"/>
      <c r="BS18"/>
      <c r="BT18"/>
      <c r="BU18"/>
      <c r="BV18"/>
      <c r="BW18"/>
      <c r="BX18"/>
      <c r="BY18"/>
      <c r="BZ18"/>
      <c r="CA18"/>
      <c r="CB18"/>
      <c r="CC18"/>
      <c r="CD18"/>
      <c r="CE18"/>
      <c r="CF18"/>
      <c r="CG18"/>
      <c r="CH18"/>
      <c r="CI18"/>
      <c r="CJ18"/>
      <c r="CK18"/>
    </row>
    <row r="19" spans="1:89" s="1" customFormat="1" ht="24" x14ac:dyDescent="0.35">
      <c r="A19" s="12">
        <v>17</v>
      </c>
      <c r="B19" s="18" t="s">
        <v>19</v>
      </c>
      <c r="C19" s="12" t="s">
        <v>52</v>
      </c>
      <c r="D19" s="13" t="s">
        <v>142</v>
      </c>
      <c r="E19" s="22">
        <v>403</v>
      </c>
      <c r="F19" s="72">
        <f>'OE - Puj,k - ALL.5D '!F19</f>
        <v>0</v>
      </c>
      <c r="G19" s="99" t="s">
        <v>38</v>
      </c>
      <c r="H19" s="101">
        <f t="shared" si="0"/>
        <v>0</v>
      </c>
      <c r="I19"/>
      <c r="K19" s="32"/>
      <c r="L19"/>
      <c r="M19"/>
      <c r="N19"/>
      <c r="O19"/>
      <c r="P19"/>
      <c r="Q19"/>
      <c r="R19"/>
      <c r="S19"/>
      <c r="T19"/>
      <c r="U19"/>
      <c r="V19"/>
      <c r="W19"/>
      <c r="X19"/>
      <c r="Y19"/>
      <c r="Z19"/>
      <c r="AA19"/>
      <c r="AB19"/>
      <c r="AC19"/>
      <c r="AD19"/>
      <c r="AE19"/>
      <c r="AF19"/>
      <c r="AG19"/>
      <c r="AH19"/>
      <c r="AI19"/>
      <c r="AJ19"/>
      <c r="AK19"/>
      <c r="AL19"/>
      <c r="AM19"/>
      <c r="AN19"/>
      <c r="AO19"/>
      <c r="AP19"/>
      <c r="AQ19"/>
      <c r="AR19"/>
      <c r="AS19"/>
      <c r="AT19"/>
      <c r="AU19"/>
      <c r="AV19"/>
      <c r="AW19"/>
      <c r="AX19"/>
      <c r="AY19"/>
      <c r="AZ19"/>
      <c r="BA19"/>
      <c r="BB19"/>
      <c r="BC19"/>
      <c r="BD19"/>
      <c r="BE19"/>
      <c r="BF19"/>
      <c r="BG19"/>
      <c r="BH19"/>
      <c r="BI19"/>
      <c r="BJ19"/>
      <c r="BK19"/>
      <c r="BL19"/>
      <c r="BM19"/>
      <c r="BN19"/>
      <c r="BO19"/>
      <c r="BP19"/>
      <c r="BQ19"/>
      <c r="BR19"/>
      <c r="BS19"/>
      <c r="BT19"/>
      <c r="BU19"/>
      <c r="BV19"/>
      <c r="BW19"/>
      <c r="BX19"/>
      <c r="BY19"/>
      <c r="BZ19"/>
      <c r="CA19"/>
      <c r="CB19"/>
      <c r="CC19"/>
      <c r="CD19"/>
      <c r="CE19"/>
      <c r="CF19"/>
      <c r="CG19"/>
      <c r="CH19"/>
      <c r="CI19"/>
      <c r="CJ19"/>
      <c r="CK19"/>
    </row>
    <row r="20" spans="1:89" s="1" customFormat="1" ht="24" x14ac:dyDescent="0.35">
      <c r="A20" s="12">
        <v>18</v>
      </c>
      <c r="B20" s="18" t="s">
        <v>20</v>
      </c>
      <c r="C20" s="12" t="s">
        <v>52</v>
      </c>
      <c r="D20" s="13" t="s">
        <v>143</v>
      </c>
      <c r="E20" s="22">
        <v>18941</v>
      </c>
      <c r="F20" s="72">
        <f>'OE - Puj,k - ALL.5D '!F20</f>
        <v>0</v>
      </c>
      <c r="G20" s="99" t="s">
        <v>39</v>
      </c>
      <c r="H20" s="101">
        <f t="shared" si="0"/>
        <v>0</v>
      </c>
      <c r="I20"/>
      <c r="K20" s="32"/>
      <c r="L20"/>
      <c r="M20"/>
      <c r="N20"/>
      <c r="O20"/>
      <c r="P20"/>
      <c r="Q20"/>
      <c r="R20"/>
      <c r="S20"/>
      <c r="T20"/>
      <c r="U20"/>
      <c r="V20"/>
      <c r="W20"/>
      <c r="X20"/>
      <c r="Y20"/>
      <c r="Z20"/>
      <c r="AA20"/>
      <c r="AB20"/>
      <c r="AC20"/>
      <c r="AD20"/>
      <c r="AE20"/>
      <c r="AF20"/>
      <c r="AG20"/>
      <c r="AH20"/>
      <c r="AI20"/>
      <c r="AJ20"/>
      <c r="AK20"/>
      <c r="AL20"/>
      <c r="AM20"/>
      <c r="AN20"/>
      <c r="AO20"/>
      <c r="AP20"/>
      <c r="AQ20"/>
      <c r="AR20"/>
      <c r="AS20"/>
      <c r="AT20"/>
      <c r="AU20"/>
      <c r="AV20"/>
      <c r="AW20"/>
      <c r="AX20"/>
      <c r="AY20"/>
      <c r="AZ20"/>
      <c r="BA20"/>
      <c r="BB20"/>
      <c r="BC20"/>
      <c r="BD20"/>
      <c r="BE20"/>
      <c r="BF20"/>
      <c r="BG20"/>
      <c r="BH20"/>
      <c r="BI20"/>
      <c r="BJ20"/>
      <c r="BK20"/>
      <c r="BL20"/>
      <c r="BM20"/>
      <c r="BN20"/>
      <c r="BO20"/>
      <c r="BP20"/>
      <c r="BQ20"/>
      <c r="BR20"/>
      <c r="BS20"/>
      <c r="BT20"/>
      <c r="BU20"/>
      <c r="BV20"/>
      <c r="BW20"/>
      <c r="BX20"/>
      <c r="BY20"/>
      <c r="BZ20"/>
      <c r="CA20"/>
      <c r="CB20"/>
      <c r="CC20"/>
      <c r="CD20"/>
      <c r="CE20"/>
      <c r="CF20"/>
      <c r="CG20"/>
      <c r="CH20"/>
      <c r="CI20"/>
      <c r="CJ20"/>
      <c r="CK20"/>
    </row>
    <row r="21" spans="1:89" s="1" customFormat="1" ht="24" x14ac:dyDescent="0.35">
      <c r="A21" s="12">
        <v>19</v>
      </c>
      <c r="B21" s="18" t="s">
        <v>21</v>
      </c>
      <c r="C21" s="12" t="s">
        <v>52</v>
      </c>
      <c r="D21" s="13" t="s">
        <v>142</v>
      </c>
      <c r="E21" s="22">
        <v>69</v>
      </c>
      <c r="F21" s="72">
        <f>'OE - Puj,k - ALL.5D '!F21</f>
        <v>0</v>
      </c>
      <c r="G21" s="99" t="s">
        <v>38</v>
      </c>
      <c r="H21" s="101">
        <f t="shared" si="0"/>
        <v>0</v>
      </c>
      <c r="I21"/>
      <c r="K21" s="32"/>
      <c r="L21"/>
      <c r="M21"/>
      <c r="N21"/>
      <c r="O21"/>
      <c r="P21"/>
      <c r="Q21"/>
      <c r="R21"/>
      <c r="S21"/>
      <c r="T21"/>
      <c r="U21"/>
      <c r="V21"/>
      <c r="W21"/>
      <c r="X21"/>
      <c r="Y21"/>
      <c r="Z21"/>
      <c r="AA21"/>
      <c r="AB21"/>
      <c r="AC21"/>
      <c r="AD21"/>
      <c r="AE21"/>
      <c r="AF21"/>
      <c r="AG21"/>
      <c r="AH21"/>
      <c r="AI21"/>
      <c r="AJ21"/>
      <c r="AK21"/>
      <c r="AL21"/>
      <c r="AM21"/>
      <c r="AN21"/>
      <c r="AO21"/>
      <c r="AP21"/>
      <c r="AQ21"/>
      <c r="AR21"/>
      <c r="AS21"/>
      <c r="AT21"/>
      <c r="AU21"/>
      <c r="AV21"/>
      <c r="AW21"/>
      <c r="AX21"/>
      <c r="AY21"/>
      <c r="AZ21"/>
      <c r="BA21"/>
      <c r="BB21"/>
      <c r="BC21"/>
      <c r="BD21"/>
      <c r="BE21"/>
      <c r="BF21"/>
      <c r="BG21"/>
      <c r="BH21"/>
      <c r="BI21"/>
      <c r="BJ21"/>
      <c r="BK21"/>
      <c r="BL21"/>
      <c r="BM21"/>
      <c r="BN21"/>
      <c r="BO21"/>
      <c r="BP21"/>
      <c r="BQ21"/>
      <c r="BR21"/>
      <c r="BS21"/>
      <c r="BT21"/>
      <c r="BU21"/>
      <c r="BV21"/>
      <c r="BW21"/>
      <c r="BX21"/>
      <c r="BY21"/>
      <c r="BZ21"/>
      <c r="CA21"/>
      <c r="CB21"/>
      <c r="CC21"/>
      <c r="CD21"/>
      <c r="CE21"/>
      <c r="CF21"/>
      <c r="CG21"/>
      <c r="CH21"/>
      <c r="CI21"/>
      <c r="CJ21"/>
      <c r="CK21"/>
    </row>
    <row r="22" spans="1:89" ht="24" x14ac:dyDescent="0.35">
      <c r="A22" s="12">
        <v>20</v>
      </c>
      <c r="B22" s="18" t="s">
        <v>22</v>
      </c>
      <c r="C22" s="12" t="s">
        <v>52</v>
      </c>
      <c r="D22" s="13" t="s">
        <v>143</v>
      </c>
      <c r="E22" s="22">
        <v>3243</v>
      </c>
      <c r="F22" s="72">
        <f>'OE - Puj,k - ALL.5D '!F22</f>
        <v>0</v>
      </c>
      <c r="G22" s="99" t="s">
        <v>39</v>
      </c>
      <c r="H22" s="101">
        <f t="shared" si="0"/>
        <v>0</v>
      </c>
      <c r="K22" s="32"/>
    </row>
    <row r="23" spans="1:89" ht="24" x14ac:dyDescent="0.35">
      <c r="A23" s="12">
        <v>21</v>
      </c>
      <c r="B23" s="18" t="s">
        <v>23</v>
      </c>
      <c r="C23" s="12" t="s">
        <v>52</v>
      </c>
      <c r="D23" s="13" t="s">
        <v>142</v>
      </c>
      <c r="E23" s="22">
        <v>103</v>
      </c>
      <c r="F23" s="72">
        <f>'OE - Puj,k - ALL.5D '!F23</f>
        <v>0</v>
      </c>
      <c r="G23" s="99" t="s">
        <v>38</v>
      </c>
      <c r="H23" s="101">
        <f t="shared" si="0"/>
        <v>0</v>
      </c>
      <c r="K23" s="32"/>
    </row>
    <row r="24" spans="1:89" ht="24" x14ac:dyDescent="0.35">
      <c r="A24" s="12">
        <v>22</v>
      </c>
      <c r="B24" s="18" t="s">
        <v>24</v>
      </c>
      <c r="C24" s="12" t="s">
        <v>52</v>
      </c>
      <c r="D24" s="13" t="s">
        <v>143</v>
      </c>
      <c r="E24" s="22">
        <v>4841</v>
      </c>
      <c r="F24" s="72">
        <f>'OE - Puj,k - ALL.5D '!F24</f>
        <v>0</v>
      </c>
      <c r="G24" s="99" t="s">
        <v>39</v>
      </c>
      <c r="H24" s="101">
        <f t="shared" si="0"/>
        <v>0</v>
      </c>
      <c r="K24" s="32"/>
    </row>
    <row r="25" spans="1:89" s="1" customFormat="1" ht="24" x14ac:dyDescent="0.35">
      <c r="A25" s="12">
        <v>23</v>
      </c>
      <c r="B25" s="18" t="s">
        <v>25</v>
      </c>
      <c r="C25" s="12" t="s">
        <v>52</v>
      </c>
      <c r="D25" s="13" t="s">
        <v>142</v>
      </c>
      <c r="E25" s="22">
        <v>17</v>
      </c>
      <c r="F25" s="72">
        <f>'OE - Puj,k - ALL.5D '!F25</f>
        <v>0</v>
      </c>
      <c r="G25" s="99" t="s">
        <v>38</v>
      </c>
      <c r="H25" s="101">
        <f t="shared" si="0"/>
        <v>0</v>
      </c>
      <c r="I25"/>
      <c r="K25" s="32"/>
      <c r="L25"/>
      <c r="M25"/>
      <c r="N25"/>
      <c r="O25"/>
      <c r="P25"/>
      <c r="Q25"/>
      <c r="R25"/>
      <c r="S25"/>
      <c r="T25"/>
      <c r="U25"/>
      <c r="V25"/>
      <c r="W25"/>
      <c r="X25"/>
      <c r="Y25"/>
      <c r="Z25"/>
      <c r="AA25"/>
      <c r="AB25"/>
      <c r="AC25"/>
      <c r="AD25"/>
      <c r="AE25"/>
      <c r="AF25"/>
      <c r="AG25"/>
      <c r="AH25"/>
      <c r="AI25"/>
      <c r="AJ25"/>
      <c r="AK25"/>
      <c r="AL25"/>
      <c r="AM25"/>
      <c r="AN25"/>
      <c r="AO25"/>
      <c r="AP25"/>
      <c r="AQ25"/>
      <c r="AR25"/>
      <c r="AS25"/>
      <c r="AT25"/>
      <c r="AU25"/>
      <c r="AV25"/>
      <c r="AW25"/>
      <c r="AX25"/>
      <c r="AY25"/>
      <c r="AZ25"/>
      <c r="BA25"/>
      <c r="BB25"/>
      <c r="BC25"/>
      <c r="BD25"/>
      <c r="BE25"/>
      <c r="BF25"/>
      <c r="BG25"/>
      <c r="BH25"/>
      <c r="BI25"/>
      <c r="BJ25"/>
      <c r="BK25"/>
      <c r="BL25"/>
      <c r="BM25"/>
      <c r="BN25"/>
      <c r="BO25"/>
      <c r="BP25"/>
      <c r="BQ25"/>
      <c r="BR25"/>
      <c r="BS25"/>
      <c r="BT25"/>
      <c r="BU25"/>
      <c r="BV25"/>
      <c r="BW25"/>
      <c r="BX25"/>
      <c r="BY25"/>
      <c r="BZ25"/>
      <c r="CA25"/>
      <c r="CB25"/>
      <c r="CC25"/>
      <c r="CD25"/>
      <c r="CE25"/>
      <c r="CF25"/>
      <c r="CG25"/>
      <c r="CH25"/>
      <c r="CI25"/>
      <c r="CJ25"/>
      <c r="CK25"/>
    </row>
    <row r="26" spans="1:89" s="1" customFormat="1" ht="24" x14ac:dyDescent="0.35">
      <c r="A26" s="12">
        <v>24</v>
      </c>
      <c r="B26" s="18" t="s">
        <v>26</v>
      </c>
      <c r="C26" s="12" t="s">
        <v>52</v>
      </c>
      <c r="D26" s="13" t="s">
        <v>143</v>
      </c>
      <c r="E26" s="22">
        <v>799</v>
      </c>
      <c r="F26" s="72">
        <f>'OE - Puj,k - ALL.5D '!F26</f>
        <v>0</v>
      </c>
      <c r="G26" s="99" t="s">
        <v>39</v>
      </c>
      <c r="H26" s="101">
        <f t="shared" si="0"/>
        <v>0</v>
      </c>
      <c r="I26"/>
      <c r="K26" s="32"/>
      <c r="L26"/>
      <c r="M26"/>
      <c r="N26"/>
      <c r="O26"/>
      <c r="P26"/>
      <c r="Q26"/>
      <c r="R26"/>
      <c r="S26"/>
      <c r="T26"/>
      <c r="U26"/>
      <c r="V26"/>
      <c r="W26"/>
      <c r="X26"/>
      <c r="Y26"/>
      <c r="Z26"/>
      <c r="AA26"/>
      <c r="AB26"/>
      <c r="AC26"/>
      <c r="AD26"/>
      <c r="AE26"/>
      <c r="AF26"/>
      <c r="AG26"/>
      <c r="AH26"/>
      <c r="AI26"/>
      <c r="AJ26"/>
      <c r="AK26"/>
      <c r="AL26"/>
      <c r="AM26"/>
      <c r="AN26"/>
      <c r="AO26"/>
      <c r="AP26"/>
      <c r="AQ26"/>
      <c r="AR26"/>
      <c r="AS26"/>
      <c r="AT26"/>
      <c r="AU26"/>
      <c r="AV26"/>
      <c r="AW26"/>
      <c r="AX26"/>
      <c r="AY26"/>
      <c r="AZ26"/>
      <c r="BA26"/>
      <c r="BB26"/>
      <c r="BC26"/>
      <c r="BD26"/>
      <c r="BE26"/>
      <c r="BF26"/>
      <c r="BG26"/>
      <c r="BH26"/>
      <c r="BI26"/>
      <c r="BJ26"/>
      <c r="BK26"/>
      <c r="BL26"/>
      <c r="BM26"/>
      <c r="BN26"/>
      <c r="BO26"/>
      <c r="BP26"/>
      <c r="BQ26"/>
      <c r="BR26"/>
      <c r="BS26"/>
      <c r="BT26"/>
      <c r="BU26"/>
      <c r="BV26"/>
      <c r="BW26"/>
      <c r="BX26"/>
      <c r="BY26"/>
      <c r="BZ26"/>
      <c r="CA26"/>
      <c r="CB26"/>
      <c r="CC26"/>
      <c r="CD26"/>
      <c r="CE26"/>
      <c r="CF26"/>
      <c r="CG26"/>
      <c r="CH26"/>
      <c r="CI26"/>
      <c r="CJ26"/>
      <c r="CK26"/>
    </row>
    <row r="27" spans="1:89" s="1" customFormat="1" ht="24" x14ac:dyDescent="0.35">
      <c r="A27" s="12">
        <v>25</v>
      </c>
      <c r="B27" s="18" t="s">
        <v>27</v>
      </c>
      <c r="C27" s="12" t="s">
        <v>52</v>
      </c>
      <c r="D27" s="13" t="s">
        <v>142</v>
      </c>
      <c r="E27" s="22">
        <v>15</v>
      </c>
      <c r="F27" s="72">
        <f>'OE - Puj,k - ALL.5D '!F27</f>
        <v>0</v>
      </c>
      <c r="G27" s="99" t="s">
        <v>38</v>
      </c>
      <c r="H27" s="101">
        <f t="shared" si="0"/>
        <v>0</v>
      </c>
      <c r="I27"/>
      <c r="K27" s="32"/>
      <c r="L27"/>
      <c r="M27"/>
      <c r="N27"/>
      <c r="O27"/>
      <c r="P27"/>
      <c r="Q27"/>
      <c r="R27"/>
      <c r="S27"/>
      <c r="T27"/>
      <c r="U27"/>
      <c r="V27"/>
      <c r="W27"/>
      <c r="X27"/>
      <c r="Y27"/>
      <c r="Z27"/>
      <c r="AA27"/>
      <c r="AB27"/>
      <c r="AC27"/>
      <c r="AD27"/>
      <c r="AE27"/>
      <c r="AF27"/>
      <c r="AG27"/>
      <c r="AH27"/>
      <c r="AI27"/>
      <c r="AJ27"/>
      <c r="AK27"/>
      <c r="AL27"/>
      <c r="AM27"/>
      <c r="AN27"/>
      <c r="AO27"/>
      <c r="AP27"/>
      <c r="AQ27"/>
      <c r="AR27"/>
      <c r="AS27"/>
      <c r="AT27"/>
      <c r="AU27"/>
      <c r="AV27"/>
      <c r="AW27"/>
      <c r="AX27"/>
      <c r="AY27"/>
      <c r="AZ27"/>
      <c r="BA27"/>
      <c r="BB27"/>
      <c r="BC27"/>
      <c r="BD27"/>
      <c r="BE27"/>
      <c r="BF27"/>
      <c r="BG27"/>
      <c r="BH27"/>
      <c r="BI27"/>
      <c r="BJ27"/>
      <c r="BK27"/>
      <c r="BL27"/>
      <c r="BM27"/>
      <c r="BN27"/>
      <c r="BO27"/>
      <c r="BP27"/>
      <c r="BQ27"/>
      <c r="BR27"/>
      <c r="BS27"/>
      <c r="BT27"/>
      <c r="BU27"/>
      <c r="BV27"/>
      <c r="BW27"/>
      <c r="BX27"/>
      <c r="BY27"/>
      <c r="BZ27"/>
      <c r="CA27"/>
      <c r="CB27"/>
      <c r="CC27"/>
      <c r="CD27"/>
      <c r="CE27"/>
      <c r="CF27"/>
      <c r="CG27"/>
      <c r="CH27"/>
      <c r="CI27"/>
      <c r="CJ27"/>
      <c r="CK27"/>
    </row>
    <row r="28" spans="1:89" s="1" customFormat="1" ht="24" x14ac:dyDescent="0.35">
      <c r="A28" s="12">
        <v>26</v>
      </c>
      <c r="B28" s="18" t="s">
        <v>28</v>
      </c>
      <c r="C28" s="12" t="s">
        <v>52</v>
      </c>
      <c r="D28" s="13" t="s">
        <v>143</v>
      </c>
      <c r="E28" s="22">
        <v>705</v>
      </c>
      <c r="F28" s="72">
        <f>'OE - Puj,k - ALL.5D '!F28</f>
        <v>0</v>
      </c>
      <c r="G28" s="99" t="s">
        <v>39</v>
      </c>
      <c r="H28" s="101">
        <f t="shared" si="0"/>
        <v>0</v>
      </c>
      <c r="I28"/>
      <c r="K28" s="32"/>
      <c r="L28"/>
      <c r="M28"/>
      <c r="N28"/>
      <c r="O28"/>
      <c r="P28"/>
      <c r="Q28"/>
      <c r="R28"/>
      <c r="S28"/>
      <c r="T28"/>
      <c r="U28"/>
      <c r="V28"/>
      <c r="W28"/>
      <c r="X28"/>
      <c r="Y28"/>
      <c r="Z28"/>
      <c r="AA28"/>
      <c r="AB28"/>
      <c r="AC28"/>
      <c r="AD28"/>
      <c r="AE28"/>
      <c r="AF28"/>
      <c r="AG28"/>
      <c r="AH28"/>
      <c r="AI28"/>
      <c r="AJ28"/>
      <c r="AK28"/>
      <c r="AL28"/>
      <c r="AM28"/>
      <c r="AN28"/>
      <c r="AO28"/>
      <c r="AP28"/>
      <c r="AQ28"/>
      <c r="AR28"/>
      <c r="AS28"/>
      <c r="AT28"/>
      <c r="AU28"/>
      <c r="AV28"/>
      <c r="AW28"/>
      <c r="AX28"/>
      <c r="AY28"/>
      <c r="AZ28"/>
      <c r="BA28"/>
      <c r="BB28"/>
      <c r="BC28"/>
      <c r="BD28"/>
      <c r="BE28"/>
      <c r="BF28"/>
      <c r="BG28"/>
      <c r="BH28"/>
      <c r="BI28"/>
      <c r="BJ28"/>
      <c r="BK28"/>
      <c r="BL28"/>
      <c r="BM28"/>
      <c r="BN28"/>
      <c r="BO28"/>
      <c r="BP28"/>
      <c r="BQ28"/>
      <c r="BR28"/>
      <c r="BS28"/>
      <c r="BT28"/>
      <c r="BU28"/>
      <c r="BV28"/>
      <c r="BW28"/>
      <c r="BX28"/>
      <c r="BY28"/>
      <c r="BZ28"/>
      <c r="CA28"/>
      <c r="CB28"/>
      <c r="CC28"/>
      <c r="CD28"/>
      <c r="CE28"/>
      <c r="CF28"/>
      <c r="CG28"/>
      <c r="CH28"/>
      <c r="CI28"/>
      <c r="CJ28"/>
      <c r="CK28"/>
    </row>
    <row r="29" spans="1:89" s="1" customFormat="1" ht="24" x14ac:dyDescent="0.35">
      <c r="A29" s="12">
        <v>27</v>
      </c>
      <c r="B29" s="18" t="s">
        <v>29</v>
      </c>
      <c r="C29" s="12" t="s">
        <v>52</v>
      </c>
      <c r="D29" s="13" t="s">
        <v>142</v>
      </c>
      <c r="E29" s="22">
        <v>55</v>
      </c>
      <c r="F29" s="72">
        <f>'OE - Puj,k - ALL.5D '!F29</f>
        <v>0</v>
      </c>
      <c r="G29" s="99" t="s">
        <v>38</v>
      </c>
      <c r="H29" s="101">
        <f t="shared" si="0"/>
        <v>0</v>
      </c>
      <c r="I29"/>
      <c r="K29" s="32"/>
      <c r="L29"/>
      <c r="M29"/>
      <c r="N29"/>
      <c r="O29"/>
      <c r="P29"/>
      <c r="Q29"/>
      <c r="R29"/>
      <c r="S29"/>
      <c r="T29"/>
      <c r="U29"/>
      <c r="V29"/>
      <c r="W29"/>
      <c r="X29"/>
      <c r="Y29"/>
      <c r="Z29"/>
      <c r="AA29"/>
      <c r="AB29"/>
      <c r="AC29"/>
      <c r="AD29"/>
      <c r="AE29"/>
      <c r="AF29"/>
      <c r="AG29"/>
      <c r="AH29"/>
      <c r="AI29"/>
      <c r="AJ29"/>
      <c r="AK29"/>
      <c r="AL29"/>
      <c r="AM29"/>
      <c r="AN29"/>
      <c r="AO29"/>
      <c r="AP29"/>
      <c r="AQ29"/>
      <c r="AR29"/>
      <c r="AS29"/>
      <c r="AT29"/>
      <c r="AU29"/>
      <c r="AV29"/>
      <c r="AW29"/>
      <c r="AX29"/>
      <c r="AY29"/>
      <c r="AZ29"/>
      <c r="BA29"/>
      <c r="BB29"/>
      <c r="BC29"/>
      <c r="BD29"/>
      <c r="BE29"/>
      <c r="BF29"/>
      <c r="BG29"/>
      <c r="BH29"/>
      <c r="BI29"/>
      <c r="BJ29"/>
      <c r="BK29"/>
      <c r="BL29"/>
      <c r="BM29"/>
      <c r="BN29"/>
      <c r="BO29"/>
      <c r="BP29"/>
      <c r="BQ29"/>
      <c r="BR29"/>
      <c r="BS29"/>
      <c r="BT29"/>
      <c r="BU29"/>
      <c r="BV29"/>
      <c r="BW29"/>
      <c r="BX29"/>
      <c r="BY29"/>
      <c r="BZ29"/>
      <c r="CA29"/>
      <c r="CB29"/>
      <c r="CC29"/>
      <c r="CD29"/>
      <c r="CE29"/>
      <c r="CF29"/>
      <c r="CG29"/>
      <c r="CH29"/>
      <c r="CI29"/>
      <c r="CJ29"/>
      <c r="CK29"/>
    </row>
    <row r="30" spans="1:89" s="1" customFormat="1" ht="24" x14ac:dyDescent="0.35">
      <c r="A30" s="12">
        <v>28</v>
      </c>
      <c r="B30" s="18" t="s">
        <v>30</v>
      </c>
      <c r="C30" s="12" t="s">
        <v>52</v>
      </c>
      <c r="D30" s="13" t="s">
        <v>143</v>
      </c>
      <c r="E30" s="22">
        <v>2585</v>
      </c>
      <c r="F30" s="72">
        <f>'OE - Puj,k - ALL.5D '!F30</f>
        <v>0</v>
      </c>
      <c r="G30" s="99" t="s">
        <v>39</v>
      </c>
      <c r="H30" s="101">
        <f t="shared" si="0"/>
        <v>0</v>
      </c>
      <c r="I30"/>
      <c r="K30" s="32"/>
      <c r="L30"/>
      <c r="M30"/>
      <c r="N30"/>
      <c r="O30"/>
      <c r="P30"/>
      <c r="Q30"/>
      <c r="R30"/>
      <c r="S30"/>
      <c r="T30"/>
      <c r="U30"/>
      <c r="V30"/>
      <c r="W30"/>
      <c r="X30"/>
      <c r="Y30"/>
      <c r="Z30"/>
      <c r="AA30"/>
      <c r="AB30"/>
      <c r="AC30"/>
      <c r="AD30"/>
      <c r="AE30"/>
      <c r="AF30"/>
      <c r="AG30"/>
      <c r="AH30"/>
      <c r="AI30"/>
      <c r="AJ30"/>
      <c r="AK30"/>
      <c r="AL30"/>
      <c r="AM30"/>
      <c r="AN30"/>
      <c r="AO30"/>
      <c r="AP30"/>
      <c r="AQ30"/>
      <c r="AR30"/>
      <c r="AS30"/>
      <c r="AT30"/>
      <c r="AU30"/>
      <c r="AV30"/>
      <c r="AW30"/>
      <c r="AX30"/>
      <c r="AY30"/>
      <c r="AZ30"/>
      <c r="BA30"/>
      <c r="BB30"/>
      <c r="BC30"/>
      <c r="BD30"/>
      <c r="BE30"/>
      <c r="BF30"/>
      <c r="BG30"/>
      <c r="BH30"/>
      <c r="BI30"/>
      <c r="BJ30"/>
      <c r="BK30"/>
      <c r="BL30"/>
      <c r="BM30"/>
      <c r="BN30"/>
      <c r="BO30"/>
      <c r="BP30"/>
      <c r="BQ30"/>
      <c r="BR30"/>
      <c r="BS30"/>
      <c r="BT30"/>
      <c r="BU30"/>
      <c r="BV30"/>
      <c r="BW30"/>
      <c r="BX30"/>
      <c r="BY30"/>
      <c r="BZ30"/>
      <c r="CA30"/>
      <c r="CB30"/>
      <c r="CC30"/>
      <c r="CD30"/>
      <c r="CE30"/>
      <c r="CF30"/>
      <c r="CG30"/>
      <c r="CH30"/>
      <c r="CI30"/>
      <c r="CJ30"/>
      <c r="CK30"/>
    </row>
    <row r="31" spans="1:89" s="1" customFormat="1" ht="24" x14ac:dyDescent="0.35">
      <c r="A31" s="12">
        <v>29</v>
      </c>
      <c r="B31" s="18" t="s">
        <v>31</v>
      </c>
      <c r="C31" s="12" t="s">
        <v>52</v>
      </c>
      <c r="D31" s="13" t="s">
        <v>142</v>
      </c>
      <c r="E31" s="22">
        <v>5</v>
      </c>
      <c r="F31" s="72">
        <f>'OE - Puj,k - ALL.5D '!F31</f>
        <v>0</v>
      </c>
      <c r="G31" s="99" t="s">
        <v>38</v>
      </c>
      <c r="H31" s="101">
        <f t="shared" si="0"/>
        <v>0</v>
      </c>
      <c r="I31"/>
      <c r="K31" s="32"/>
      <c r="L31"/>
      <c r="M31"/>
      <c r="N31"/>
      <c r="O31"/>
      <c r="P31"/>
      <c r="Q31"/>
      <c r="R31"/>
      <c r="S31"/>
      <c r="T31"/>
      <c r="U31"/>
      <c r="V31"/>
      <c r="W31"/>
      <c r="X31"/>
      <c r="Y31"/>
      <c r="Z31"/>
      <c r="AA31"/>
      <c r="AB31"/>
      <c r="AC31"/>
      <c r="AD31"/>
      <c r="AE31"/>
      <c r="AF31"/>
      <c r="AG31"/>
      <c r="AH31"/>
      <c r="AI31"/>
      <c r="AJ31"/>
      <c r="AK31"/>
      <c r="AL31"/>
      <c r="AM31"/>
      <c r="AN31"/>
      <c r="AO31"/>
      <c r="AP31"/>
      <c r="AQ31"/>
      <c r="AR31"/>
      <c r="AS31"/>
      <c r="AT31"/>
      <c r="AU31"/>
      <c r="AV31"/>
      <c r="AW31"/>
      <c r="AX31"/>
      <c r="AY31"/>
      <c r="AZ31"/>
      <c r="BA31"/>
      <c r="BB31"/>
      <c r="BC31"/>
      <c r="BD31"/>
      <c r="BE31"/>
      <c r="BF31"/>
      <c r="BG31"/>
      <c r="BH31"/>
      <c r="BI31"/>
      <c r="BJ31"/>
      <c r="BK31"/>
      <c r="BL31"/>
      <c r="BM31"/>
      <c r="BN31"/>
      <c r="BO31"/>
      <c r="BP31"/>
      <c r="BQ31"/>
      <c r="BR31"/>
      <c r="BS31"/>
      <c r="BT31"/>
      <c r="BU31"/>
      <c r="BV31"/>
      <c r="BW31"/>
      <c r="BX31"/>
      <c r="BY31"/>
      <c r="BZ31"/>
      <c r="CA31"/>
      <c r="CB31"/>
      <c r="CC31"/>
      <c r="CD31"/>
      <c r="CE31"/>
      <c r="CF31"/>
      <c r="CG31"/>
      <c r="CH31"/>
      <c r="CI31"/>
      <c r="CJ31"/>
      <c r="CK31"/>
    </row>
    <row r="32" spans="1:89" s="1" customFormat="1" ht="24" x14ac:dyDescent="0.35">
      <c r="A32" s="12">
        <v>30</v>
      </c>
      <c r="B32" s="18" t="s">
        <v>32</v>
      </c>
      <c r="C32" s="12" t="s">
        <v>52</v>
      </c>
      <c r="D32" s="13" t="s">
        <v>143</v>
      </c>
      <c r="E32" s="22">
        <v>235</v>
      </c>
      <c r="F32" s="72">
        <f>'OE - Puj,k - ALL.5D '!F32</f>
        <v>0</v>
      </c>
      <c r="G32" s="99" t="s">
        <v>39</v>
      </c>
      <c r="H32" s="101">
        <f t="shared" si="0"/>
        <v>0</v>
      </c>
      <c r="I32"/>
      <c r="K32" s="32"/>
      <c r="L32"/>
      <c r="M32"/>
      <c r="N32"/>
      <c r="O32"/>
      <c r="P32"/>
      <c r="Q32"/>
      <c r="R32"/>
      <c r="S32"/>
      <c r="T32"/>
      <c r="U32"/>
      <c r="V32"/>
      <c r="W32"/>
      <c r="X32"/>
      <c r="Y32"/>
      <c r="Z32"/>
      <c r="AA32"/>
      <c r="AB32"/>
      <c r="AC32"/>
      <c r="AD32"/>
      <c r="AE32"/>
      <c r="AF32"/>
      <c r="AG32"/>
      <c r="AH32"/>
      <c r="AI32"/>
      <c r="AJ32"/>
      <c r="AK32"/>
      <c r="AL32"/>
      <c r="AM32"/>
      <c r="AN32"/>
      <c r="AO32"/>
      <c r="AP32"/>
      <c r="AQ32"/>
      <c r="AR32"/>
      <c r="AS32"/>
      <c r="AT32"/>
      <c r="AU32"/>
      <c r="AV32"/>
      <c r="AW32"/>
      <c r="AX32"/>
      <c r="AY32"/>
      <c r="AZ32"/>
      <c r="BA32"/>
      <c r="BB32"/>
      <c r="BC32"/>
      <c r="BD32"/>
      <c r="BE32"/>
      <c r="BF32"/>
      <c r="BG32"/>
      <c r="BH32"/>
      <c r="BI32"/>
      <c r="BJ32"/>
      <c r="BK32"/>
      <c r="BL32"/>
      <c r="BM32"/>
      <c r="BN32"/>
      <c r="BO32"/>
      <c r="BP32"/>
      <c r="BQ32"/>
      <c r="BR32"/>
      <c r="BS32"/>
      <c r="BT32"/>
      <c r="BU32"/>
      <c r="BV32"/>
      <c r="BW32"/>
      <c r="BX32"/>
      <c r="BY32"/>
      <c r="BZ32"/>
      <c r="CA32"/>
      <c r="CB32"/>
      <c r="CC32"/>
      <c r="CD32"/>
      <c r="CE32"/>
      <c r="CF32"/>
      <c r="CG32"/>
      <c r="CH32"/>
      <c r="CI32"/>
      <c r="CJ32"/>
      <c r="CK32"/>
    </row>
    <row r="33" spans="1:89" s="1" customFormat="1" ht="24" x14ac:dyDescent="0.35">
      <c r="A33" s="12">
        <v>31</v>
      </c>
      <c r="B33" s="18" t="s">
        <v>33</v>
      </c>
      <c r="C33" s="12" t="s">
        <v>52</v>
      </c>
      <c r="D33" s="13" t="s">
        <v>142</v>
      </c>
      <c r="E33" s="22">
        <v>4</v>
      </c>
      <c r="F33" s="72">
        <f>'OE - Puj,k - ALL.5D '!F33</f>
        <v>0</v>
      </c>
      <c r="G33" s="99" t="s">
        <v>38</v>
      </c>
      <c r="H33" s="101">
        <f t="shared" si="0"/>
        <v>0</v>
      </c>
      <c r="I33"/>
      <c r="K33" s="32"/>
      <c r="L33"/>
      <c r="M33"/>
      <c r="N33"/>
      <c r="O33"/>
      <c r="P33"/>
      <c r="Q33"/>
      <c r="R33"/>
      <c r="S33"/>
      <c r="T33"/>
      <c r="U33"/>
      <c r="V33"/>
      <c r="W33"/>
      <c r="X33"/>
      <c r="Y33"/>
      <c r="Z33"/>
      <c r="AA33"/>
      <c r="AB33"/>
      <c r="AC33"/>
      <c r="AD33"/>
      <c r="AE33"/>
      <c r="AF33"/>
      <c r="AG33"/>
      <c r="AH33"/>
      <c r="AI33"/>
      <c r="AJ33"/>
      <c r="AK33"/>
      <c r="AL33"/>
      <c r="AM33"/>
      <c r="AN33"/>
      <c r="AO33"/>
      <c r="AP33"/>
      <c r="AQ33"/>
      <c r="AR33"/>
      <c r="AS33"/>
      <c r="AT33"/>
      <c r="AU33"/>
      <c r="AV33"/>
      <c r="AW33"/>
      <c r="AX33"/>
      <c r="AY33"/>
      <c r="AZ33"/>
      <c r="BA33"/>
      <c r="BB33"/>
      <c r="BC33"/>
      <c r="BD33"/>
      <c r="BE33"/>
      <c r="BF33"/>
      <c r="BG33"/>
      <c r="BH33"/>
      <c r="BI33"/>
      <c r="BJ33"/>
      <c r="BK33"/>
      <c r="BL33"/>
      <c r="BM33"/>
      <c r="BN33"/>
      <c r="BO33"/>
      <c r="BP33"/>
      <c r="BQ33"/>
      <c r="BR33"/>
      <c r="BS33"/>
      <c r="BT33"/>
      <c r="BU33"/>
      <c r="BV33"/>
      <c r="BW33"/>
      <c r="BX33"/>
      <c r="BY33"/>
      <c r="BZ33"/>
      <c r="CA33"/>
      <c r="CB33"/>
      <c r="CC33"/>
      <c r="CD33"/>
      <c r="CE33"/>
      <c r="CF33"/>
      <c r="CG33"/>
      <c r="CH33"/>
      <c r="CI33"/>
      <c r="CJ33"/>
      <c r="CK33"/>
    </row>
    <row r="34" spans="1:89" s="1" customFormat="1" ht="24" x14ac:dyDescent="0.35">
      <c r="A34" s="12">
        <v>32</v>
      </c>
      <c r="B34" s="18" t="s">
        <v>34</v>
      </c>
      <c r="C34" s="12" t="s">
        <v>52</v>
      </c>
      <c r="D34" s="13" t="s">
        <v>143</v>
      </c>
      <c r="E34" s="22">
        <v>188</v>
      </c>
      <c r="F34" s="72">
        <f>'OE - Puj,k - ALL.5D '!F34</f>
        <v>0</v>
      </c>
      <c r="G34" s="99" t="s">
        <v>39</v>
      </c>
      <c r="H34" s="101">
        <f t="shared" si="0"/>
        <v>0</v>
      </c>
      <c r="I34"/>
      <c r="K34" s="32"/>
      <c r="L34"/>
      <c r="M34"/>
      <c r="N34"/>
      <c r="O34"/>
      <c r="P34"/>
      <c r="Q34"/>
      <c r="R34"/>
      <c r="S34"/>
      <c r="T34"/>
      <c r="U34"/>
      <c r="V34"/>
      <c r="W34"/>
      <c r="X34"/>
      <c r="Y34"/>
      <c r="Z34"/>
      <c r="AA34"/>
      <c r="AB34"/>
      <c r="AC34"/>
      <c r="AD34"/>
      <c r="AE34"/>
      <c r="AF34"/>
      <c r="AG34"/>
      <c r="AH34"/>
      <c r="AI34"/>
      <c r="AJ34"/>
      <c r="AK34"/>
      <c r="AL34"/>
      <c r="AM34"/>
      <c r="AN34"/>
      <c r="AO34"/>
      <c r="AP34"/>
      <c r="AQ34"/>
      <c r="AR34"/>
      <c r="AS34"/>
      <c r="AT34"/>
      <c r="AU34"/>
      <c r="AV34"/>
      <c r="AW34"/>
      <c r="AX34"/>
      <c r="AY34"/>
      <c r="AZ34"/>
      <c r="BA34"/>
      <c r="BB34"/>
      <c r="BC34"/>
      <c r="BD34"/>
      <c r="BE34"/>
      <c r="BF34"/>
      <c r="BG34"/>
      <c r="BH34"/>
      <c r="BI34"/>
      <c r="BJ34"/>
      <c r="BK34"/>
      <c r="BL34"/>
      <c r="BM34"/>
      <c r="BN34"/>
      <c r="BO34"/>
      <c r="BP34"/>
      <c r="BQ34"/>
      <c r="BR34"/>
      <c r="BS34"/>
      <c r="BT34"/>
      <c r="BU34"/>
      <c r="BV34"/>
      <c r="BW34"/>
      <c r="BX34"/>
      <c r="BY34"/>
      <c r="BZ34"/>
      <c r="CA34"/>
      <c r="CB34"/>
      <c r="CC34"/>
      <c r="CD34"/>
      <c r="CE34"/>
      <c r="CF34"/>
      <c r="CG34"/>
      <c r="CH34"/>
      <c r="CI34"/>
      <c r="CJ34"/>
      <c r="CK34"/>
    </row>
    <row r="35" spans="1:89" s="1" customFormat="1" ht="24" x14ac:dyDescent="0.35">
      <c r="A35" s="12">
        <v>33</v>
      </c>
      <c r="B35" s="18" t="s">
        <v>35</v>
      </c>
      <c r="C35" s="12" t="s">
        <v>52</v>
      </c>
      <c r="D35" s="13" t="s">
        <v>142</v>
      </c>
      <c r="E35" s="22">
        <v>30</v>
      </c>
      <c r="F35" s="72">
        <f>'OE - Puj,k - ALL.5D '!F35</f>
        <v>0</v>
      </c>
      <c r="G35" s="99" t="s">
        <v>38</v>
      </c>
      <c r="H35" s="101">
        <f t="shared" ref="H35:H70" si="1">$F35*E35</f>
        <v>0</v>
      </c>
      <c r="I35"/>
      <c r="K35" s="32"/>
      <c r="L35"/>
      <c r="M35"/>
      <c r="N35"/>
      <c r="O35"/>
      <c r="P35"/>
      <c r="Q35"/>
      <c r="R35"/>
      <c r="S35"/>
      <c r="T35"/>
      <c r="U35"/>
      <c r="V35"/>
      <c r="W35"/>
      <c r="X35"/>
      <c r="Y35"/>
      <c r="Z35"/>
      <c r="AA35"/>
      <c r="AB35"/>
      <c r="AC35"/>
      <c r="AD35"/>
      <c r="AE35"/>
      <c r="AF35"/>
      <c r="AG35"/>
      <c r="AH35"/>
      <c r="AI35"/>
      <c r="AJ35"/>
      <c r="AK35"/>
      <c r="AL35"/>
      <c r="AM35"/>
      <c r="AN35"/>
      <c r="AO35"/>
      <c r="AP35"/>
      <c r="AQ35"/>
      <c r="AR35"/>
      <c r="AS35"/>
      <c r="AT35"/>
      <c r="AU35"/>
      <c r="AV35"/>
      <c r="AW35"/>
      <c r="AX35"/>
      <c r="AY35"/>
      <c r="AZ35"/>
      <c r="BA35"/>
      <c r="BB35"/>
      <c r="BC35"/>
      <c r="BD35"/>
      <c r="BE35"/>
      <c r="BF35"/>
      <c r="BG35"/>
      <c r="BH35"/>
      <c r="BI35"/>
      <c r="BJ35"/>
      <c r="BK35"/>
      <c r="BL35"/>
      <c r="BM35"/>
      <c r="BN35"/>
      <c r="BO35"/>
      <c r="BP35"/>
      <c r="BQ35"/>
      <c r="BR35"/>
      <c r="BS35"/>
      <c r="BT35"/>
      <c r="BU35"/>
      <c r="BV35"/>
      <c r="BW35"/>
      <c r="BX35"/>
      <c r="BY35"/>
      <c r="BZ35"/>
      <c r="CA35"/>
      <c r="CB35"/>
      <c r="CC35"/>
      <c r="CD35"/>
      <c r="CE35"/>
      <c r="CF35"/>
      <c r="CG35"/>
      <c r="CH35"/>
      <c r="CI35"/>
      <c r="CJ35"/>
      <c r="CK35"/>
    </row>
    <row r="36" spans="1:89" s="1" customFormat="1" ht="24" x14ac:dyDescent="0.35">
      <c r="A36" s="12">
        <v>34</v>
      </c>
      <c r="B36" s="18" t="s">
        <v>36</v>
      </c>
      <c r="C36" s="12" t="s">
        <v>52</v>
      </c>
      <c r="D36" s="13" t="s">
        <v>143</v>
      </c>
      <c r="E36" s="22">
        <v>1410</v>
      </c>
      <c r="F36" s="72">
        <f>'OE - Puj,k - ALL.5D '!F36</f>
        <v>0</v>
      </c>
      <c r="G36" s="99" t="s">
        <v>39</v>
      </c>
      <c r="H36" s="101">
        <f t="shared" si="1"/>
        <v>0</v>
      </c>
      <c r="I36"/>
      <c r="K36" s="32"/>
      <c r="L36"/>
      <c r="M36"/>
      <c r="N36"/>
      <c r="O36"/>
      <c r="P36"/>
      <c r="Q36"/>
      <c r="R36"/>
      <c r="S36"/>
      <c r="T36"/>
      <c r="U36"/>
      <c r="V36"/>
      <c r="W36"/>
      <c r="X36"/>
      <c r="Y36"/>
      <c r="Z36"/>
      <c r="AA36"/>
      <c r="AB36"/>
      <c r="AC36"/>
      <c r="AD36"/>
      <c r="AE36"/>
      <c r="AF36"/>
      <c r="AG36"/>
      <c r="AH36"/>
      <c r="AI36"/>
      <c r="AJ36"/>
      <c r="AK36"/>
      <c r="AL36"/>
      <c r="AM36"/>
      <c r="AN36"/>
      <c r="AO36"/>
      <c r="AP36"/>
      <c r="AQ36"/>
      <c r="AR36"/>
      <c r="AS36"/>
      <c r="AT36"/>
      <c r="AU36"/>
      <c r="AV36"/>
      <c r="AW36"/>
      <c r="AX36"/>
      <c r="AY36"/>
      <c r="AZ36"/>
      <c r="BA36"/>
      <c r="BB36"/>
      <c r="BC36"/>
      <c r="BD36"/>
      <c r="BE36"/>
      <c r="BF36"/>
      <c r="BG36"/>
      <c r="BH36"/>
      <c r="BI36"/>
      <c r="BJ36"/>
      <c r="BK36"/>
      <c r="BL36"/>
      <c r="BM36"/>
      <c r="BN36"/>
      <c r="BO36"/>
      <c r="BP36"/>
      <c r="BQ36"/>
      <c r="BR36"/>
      <c r="BS36"/>
      <c r="BT36"/>
      <c r="BU36"/>
      <c r="BV36"/>
      <c r="BW36"/>
      <c r="BX36"/>
      <c r="BY36"/>
      <c r="BZ36"/>
      <c r="CA36"/>
      <c r="CB36"/>
      <c r="CC36"/>
      <c r="CD36"/>
      <c r="CE36"/>
      <c r="CF36"/>
      <c r="CG36"/>
      <c r="CH36"/>
      <c r="CI36"/>
      <c r="CJ36"/>
      <c r="CK36"/>
    </row>
    <row r="37" spans="1:89" s="1" customFormat="1" ht="24" x14ac:dyDescent="0.35">
      <c r="A37" s="10">
        <v>35</v>
      </c>
      <c r="B37" s="16" t="s">
        <v>63</v>
      </c>
      <c r="C37" s="10" t="s">
        <v>61</v>
      </c>
      <c r="D37" s="17" t="s">
        <v>142</v>
      </c>
      <c r="E37" s="23">
        <v>129</v>
      </c>
      <c r="F37" s="72">
        <f>'OE - Puj,k - ALL.5D '!F37</f>
        <v>0</v>
      </c>
      <c r="G37" s="40" t="s">
        <v>38</v>
      </c>
      <c r="H37" s="101">
        <f t="shared" si="1"/>
        <v>0</v>
      </c>
      <c r="I37"/>
      <c r="K37" s="32"/>
      <c r="L37"/>
      <c r="M37"/>
      <c r="N37"/>
      <c r="O37"/>
      <c r="P37"/>
      <c r="Q37"/>
      <c r="R37"/>
      <c r="S37"/>
      <c r="T37"/>
      <c r="U37"/>
      <c r="V37"/>
      <c r="W37"/>
      <c r="X37"/>
      <c r="Y37"/>
      <c r="Z37"/>
      <c r="AA37"/>
      <c r="AB37"/>
      <c r="AC37"/>
      <c r="AD37"/>
      <c r="AE37"/>
      <c r="AF37"/>
      <c r="AG37"/>
      <c r="AH37"/>
      <c r="AI37"/>
      <c r="AJ37"/>
      <c r="AK37"/>
      <c r="AL37"/>
      <c r="AM37"/>
      <c r="AN37"/>
      <c r="AO37"/>
      <c r="AP37"/>
      <c r="AQ37"/>
      <c r="AR37"/>
      <c r="AS37"/>
      <c r="AT37"/>
      <c r="AU37"/>
      <c r="AV37"/>
      <c r="AW37"/>
      <c r="AX37"/>
      <c r="AY37"/>
      <c r="AZ37"/>
      <c r="BA37"/>
      <c r="BB37"/>
      <c r="BC37"/>
      <c r="BD37"/>
      <c r="BE37"/>
      <c r="BF37"/>
      <c r="BG37"/>
      <c r="BH37"/>
      <c r="BI37"/>
      <c r="BJ37"/>
      <c r="BK37"/>
      <c r="BL37"/>
      <c r="BM37"/>
      <c r="BN37"/>
      <c r="BO37"/>
      <c r="BP37"/>
      <c r="BQ37"/>
      <c r="BR37"/>
      <c r="BS37"/>
      <c r="BT37"/>
      <c r="BU37"/>
      <c r="BV37"/>
      <c r="BW37"/>
      <c r="BX37"/>
      <c r="BY37"/>
      <c r="BZ37"/>
      <c r="CA37"/>
      <c r="CB37"/>
      <c r="CC37"/>
      <c r="CD37"/>
      <c r="CE37"/>
      <c r="CF37"/>
      <c r="CG37"/>
      <c r="CH37"/>
      <c r="CI37"/>
      <c r="CJ37"/>
      <c r="CK37"/>
    </row>
    <row r="38" spans="1:89" s="1" customFormat="1" ht="24" x14ac:dyDescent="0.35">
      <c r="A38" s="10">
        <v>36</v>
      </c>
      <c r="B38" s="16" t="s">
        <v>64</v>
      </c>
      <c r="C38" s="10" t="s">
        <v>61</v>
      </c>
      <c r="D38" s="17" t="s">
        <v>144</v>
      </c>
      <c r="E38" s="23">
        <v>6063</v>
      </c>
      <c r="F38" s="72">
        <f>'OE - Puj,k - ALL.5D '!F38</f>
        <v>0</v>
      </c>
      <c r="G38" s="40" t="s">
        <v>39</v>
      </c>
      <c r="H38" s="101">
        <f t="shared" si="1"/>
        <v>0</v>
      </c>
      <c r="I38"/>
      <c r="K38" s="32"/>
      <c r="L38"/>
      <c r="M38"/>
      <c r="N38"/>
      <c r="O38"/>
      <c r="P38"/>
      <c r="Q38"/>
      <c r="R38"/>
      <c r="S38"/>
      <c r="T38"/>
      <c r="U38"/>
      <c r="V38"/>
      <c r="W38"/>
      <c r="X38"/>
      <c r="Y38"/>
      <c r="Z38"/>
      <c r="AA38"/>
      <c r="AB38"/>
      <c r="AC38"/>
      <c r="AD38"/>
      <c r="AE38"/>
      <c r="AF38"/>
      <c r="AG38"/>
      <c r="AH38"/>
      <c r="AI38"/>
      <c r="AJ38"/>
      <c r="AK38"/>
      <c r="AL38"/>
      <c r="AM38"/>
      <c r="AN38"/>
      <c r="AO38"/>
      <c r="AP38"/>
      <c r="AQ38"/>
      <c r="AR38"/>
      <c r="AS38"/>
      <c r="AT38"/>
      <c r="AU38"/>
      <c r="AV38"/>
      <c r="AW38"/>
      <c r="AX38"/>
      <c r="AY38"/>
      <c r="AZ38"/>
      <c r="BA38"/>
      <c r="BB38"/>
      <c r="BC38"/>
      <c r="BD38"/>
      <c r="BE38"/>
      <c r="BF38"/>
      <c r="BG38"/>
      <c r="BH38"/>
      <c r="BI38"/>
      <c r="BJ38"/>
      <c r="BK38"/>
      <c r="BL38"/>
      <c r="BM38"/>
      <c r="BN38"/>
      <c r="BO38"/>
      <c r="BP38"/>
      <c r="BQ38"/>
      <c r="BR38"/>
      <c r="BS38"/>
      <c r="BT38"/>
      <c r="BU38"/>
      <c r="BV38"/>
      <c r="BW38"/>
      <c r="BX38"/>
      <c r="BY38"/>
      <c r="BZ38"/>
      <c r="CA38"/>
      <c r="CB38"/>
      <c r="CC38"/>
      <c r="CD38"/>
      <c r="CE38"/>
      <c r="CF38"/>
      <c r="CG38"/>
      <c r="CH38"/>
      <c r="CI38"/>
      <c r="CJ38"/>
      <c r="CK38"/>
    </row>
    <row r="39" spans="1:89" s="1" customFormat="1" ht="24" x14ac:dyDescent="0.35">
      <c r="A39" s="10">
        <v>37</v>
      </c>
      <c r="B39" s="16" t="s">
        <v>65</v>
      </c>
      <c r="C39" s="10" t="s">
        <v>61</v>
      </c>
      <c r="D39" s="17" t="s">
        <v>142</v>
      </c>
      <c r="E39" s="23">
        <v>107</v>
      </c>
      <c r="F39" s="72">
        <f>'OE - Puj,k - ALL.5D '!F39</f>
        <v>0</v>
      </c>
      <c r="G39" s="40" t="s">
        <v>38</v>
      </c>
      <c r="H39" s="101">
        <f t="shared" si="1"/>
        <v>0</v>
      </c>
      <c r="I39"/>
      <c r="K39" s="32"/>
      <c r="L39"/>
      <c r="M39"/>
      <c r="N39"/>
      <c r="O39"/>
      <c r="P39"/>
      <c r="Q39"/>
      <c r="R39"/>
      <c r="S39"/>
      <c r="T39"/>
      <c r="U39"/>
      <c r="V39"/>
      <c r="W39"/>
      <c r="X39"/>
      <c r="Y39"/>
      <c r="Z39"/>
      <c r="AA39"/>
      <c r="AB39"/>
      <c r="AC39"/>
      <c r="AD39"/>
      <c r="AE39"/>
      <c r="AF39"/>
      <c r="AG39"/>
      <c r="AH39"/>
      <c r="AI39"/>
      <c r="AJ39"/>
      <c r="AK39"/>
      <c r="AL39"/>
      <c r="AM39"/>
      <c r="AN39"/>
      <c r="AO39"/>
      <c r="AP39"/>
      <c r="AQ39"/>
      <c r="AR39"/>
      <c r="AS39"/>
      <c r="AT39"/>
      <c r="AU39"/>
      <c r="AV39"/>
      <c r="AW39"/>
      <c r="AX39"/>
      <c r="AY39"/>
      <c r="AZ39"/>
      <c r="BA39"/>
      <c r="BB39"/>
      <c r="BC39"/>
      <c r="BD39"/>
      <c r="BE39"/>
      <c r="BF39"/>
      <c r="BG39"/>
      <c r="BH39"/>
      <c r="BI39"/>
      <c r="BJ39"/>
      <c r="BK39"/>
      <c r="BL39"/>
      <c r="BM39"/>
      <c r="BN39"/>
      <c r="BO39"/>
      <c r="BP39"/>
      <c r="BQ39"/>
      <c r="BR39"/>
      <c r="BS39"/>
      <c r="BT39"/>
      <c r="BU39"/>
      <c r="BV39"/>
      <c r="BW39"/>
      <c r="BX39"/>
      <c r="BY39"/>
      <c r="BZ39"/>
      <c r="CA39"/>
      <c r="CB39"/>
      <c r="CC39"/>
      <c r="CD39"/>
      <c r="CE39"/>
      <c r="CF39"/>
      <c r="CG39"/>
      <c r="CH39"/>
      <c r="CI39"/>
      <c r="CJ39"/>
      <c r="CK39"/>
    </row>
    <row r="40" spans="1:89" s="1" customFormat="1" ht="24" x14ac:dyDescent="0.35">
      <c r="A40" s="10">
        <v>38</v>
      </c>
      <c r="B40" s="16" t="s">
        <v>66</v>
      </c>
      <c r="C40" s="10" t="s">
        <v>61</v>
      </c>
      <c r="D40" s="17" t="s">
        <v>144</v>
      </c>
      <c r="E40" s="23">
        <v>5029</v>
      </c>
      <c r="F40" s="72">
        <f>'OE - Puj,k - ALL.5D '!F40</f>
        <v>0</v>
      </c>
      <c r="G40" s="40" t="s">
        <v>39</v>
      </c>
      <c r="H40" s="101">
        <f t="shared" si="1"/>
        <v>0</v>
      </c>
      <c r="I40"/>
      <c r="K40" s="32"/>
      <c r="L40"/>
      <c r="M40"/>
      <c r="N40"/>
      <c r="O40"/>
      <c r="P40"/>
      <c r="Q40"/>
      <c r="R40"/>
      <c r="S40"/>
      <c r="T40"/>
      <c r="U40"/>
      <c r="V40"/>
      <c r="W40"/>
      <c r="X40"/>
      <c r="Y40"/>
      <c r="Z40"/>
      <c r="AA40"/>
      <c r="AB40"/>
      <c r="AC40"/>
      <c r="AD40"/>
      <c r="AE40"/>
      <c r="AF40"/>
      <c r="AG40"/>
      <c r="AH40"/>
      <c r="AI40"/>
      <c r="AJ40"/>
      <c r="AK40"/>
      <c r="AL40"/>
      <c r="AM40"/>
      <c r="AN40"/>
      <c r="AO40"/>
      <c r="AP40"/>
      <c r="AQ40"/>
      <c r="AR40"/>
      <c r="AS40"/>
      <c r="AT40"/>
      <c r="AU40"/>
      <c r="AV40"/>
      <c r="AW40"/>
      <c r="AX40"/>
      <c r="AY40"/>
      <c r="AZ40"/>
      <c r="BA40"/>
      <c r="BB40"/>
      <c r="BC40"/>
      <c r="BD40"/>
      <c r="BE40"/>
      <c r="BF40"/>
      <c r="BG40"/>
      <c r="BH40"/>
      <c r="BI40"/>
      <c r="BJ40"/>
      <c r="BK40"/>
      <c r="BL40"/>
      <c r="BM40"/>
      <c r="BN40"/>
      <c r="BO40"/>
      <c r="BP40"/>
      <c r="BQ40"/>
      <c r="BR40"/>
      <c r="BS40"/>
      <c r="BT40"/>
      <c r="BU40"/>
      <c r="BV40"/>
      <c r="BW40"/>
      <c r="BX40"/>
      <c r="BY40"/>
      <c r="BZ40"/>
      <c r="CA40"/>
      <c r="CB40"/>
      <c r="CC40"/>
      <c r="CD40"/>
      <c r="CE40"/>
      <c r="CF40"/>
      <c r="CG40"/>
      <c r="CH40"/>
      <c r="CI40"/>
      <c r="CJ40"/>
      <c r="CK40"/>
    </row>
    <row r="41" spans="1:89" s="1" customFormat="1" ht="24" x14ac:dyDescent="0.35">
      <c r="A41" s="10">
        <v>39</v>
      </c>
      <c r="B41" s="16" t="s">
        <v>67</v>
      </c>
      <c r="C41" s="10" t="s">
        <v>61</v>
      </c>
      <c r="D41" s="17" t="s">
        <v>142</v>
      </c>
      <c r="E41" s="23">
        <v>100</v>
      </c>
      <c r="F41" s="72">
        <f>'OE - Puj,k - ALL.5D '!F41</f>
        <v>0</v>
      </c>
      <c r="G41" s="40" t="s">
        <v>38</v>
      </c>
      <c r="H41" s="101">
        <f t="shared" si="1"/>
        <v>0</v>
      </c>
      <c r="I41"/>
      <c r="K41" s="32"/>
      <c r="L41"/>
      <c r="M41"/>
      <c r="N41"/>
      <c r="O41"/>
      <c r="P41"/>
      <c r="Q41"/>
      <c r="R41"/>
      <c r="S41"/>
      <c r="T41"/>
      <c r="U41"/>
      <c r="V41"/>
      <c r="W41"/>
      <c r="X41"/>
      <c r="Y41"/>
      <c r="Z41"/>
      <c r="AA41"/>
      <c r="AB41"/>
      <c r="AC41"/>
      <c r="AD41"/>
      <c r="AE41"/>
      <c r="AF41"/>
      <c r="AG41"/>
      <c r="AH41"/>
      <c r="AI41"/>
      <c r="AJ41"/>
      <c r="AK41"/>
      <c r="AL41"/>
      <c r="AM41"/>
      <c r="AN41"/>
      <c r="AO41"/>
      <c r="AP41"/>
      <c r="AQ41"/>
      <c r="AR41"/>
      <c r="AS41"/>
      <c r="AT41"/>
      <c r="AU41"/>
      <c r="AV41"/>
      <c r="AW41"/>
      <c r="AX41"/>
      <c r="AY41"/>
      <c r="AZ41"/>
      <c r="BA41"/>
      <c r="BB41"/>
      <c r="BC41"/>
      <c r="BD41"/>
      <c r="BE41"/>
      <c r="BF41"/>
      <c r="BG41"/>
      <c r="BH41"/>
      <c r="BI41"/>
      <c r="BJ41"/>
      <c r="BK41"/>
      <c r="BL41"/>
      <c r="BM41"/>
      <c r="BN41"/>
      <c r="BO41"/>
      <c r="BP41"/>
      <c r="BQ41"/>
      <c r="BR41"/>
      <c r="BS41"/>
      <c r="BT41"/>
      <c r="BU41"/>
      <c r="BV41"/>
      <c r="BW41"/>
      <c r="BX41"/>
      <c r="BY41"/>
      <c r="BZ41"/>
      <c r="CA41"/>
      <c r="CB41"/>
      <c r="CC41"/>
      <c r="CD41"/>
      <c r="CE41"/>
      <c r="CF41"/>
      <c r="CG41"/>
      <c r="CH41"/>
      <c r="CI41"/>
      <c r="CJ41"/>
      <c r="CK41"/>
    </row>
    <row r="42" spans="1:89" s="1" customFormat="1" ht="24" x14ac:dyDescent="0.35">
      <c r="A42" s="10">
        <v>40</v>
      </c>
      <c r="B42" s="16" t="s">
        <v>68</v>
      </c>
      <c r="C42" s="10" t="s">
        <v>61</v>
      </c>
      <c r="D42" s="17" t="s">
        <v>144</v>
      </c>
      <c r="E42" s="23">
        <v>4700</v>
      </c>
      <c r="F42" s="72">
        <f>'OE - Puj,k - ALL.5D '!F42</f>
        <v>0</v>
      </c>
      <c r="G42" s="40" t="s">
        <v>39</v>
      </c>
      <c r="H42" s="101">
        <f t="shared" si="1"/>
        <v>0</v>
      </c>
      <c r="I42"/>
      <c r="K42" s="32"/>
      <c r="L42"/>
      <c r="M42"/>
      <c r="N42"/>
      <c r="O42"/>
      <c r="P42"/>
      <c r="Q42"/>
      <c r="R42"/>
      <c r="S42"/>
      <c r="T42"/>
      <c r="U42"/>
      <c r="V42"/>
      <c r="W42"/>
      <c r="X42"/>
      <c r="Y42"/>
      <c r="Z42"/>
      <c r="AA42"/>
      <c r="AB42"/>
      <c r="AC42"/>
      <c r="AD42"/>
      <c r="AE42"/>
      <c r="AF42"/>
      <c r="AG42"/>
      <c r="AH42"/>
      <c r="AI42"/>
      <c r="AJ42"/>
      <c r="AK42"/>
      <c r="AL42"/>
      <c r="AM42"/>
      <c r="AN42"/>
      <c r="AO42"/>
      <c r="AP42"/>
      <c r="AQ42"/>
      <c r="AR42"/>
      <c r="AS42"/>
      <c r="AT42"/>
      <c r="AU42"/>
      <c r="AV42"/>
      <c r="AW42"/>
      <c r="AX42"/>
      <c r="AY42"/>
      <c r="AZ42"/>
      <c r="BA42"/>
      <c r="BB42"/>
      <c r="BC42"/>
      <c r="BD42"/>
      <c r="BE42"/>
      <c r="BF42"/>
      <c r="BG42"/>
      <c r="BH42"/>
      <c r="BI42"/>
      <c r="BJ42"/>
      <c r="BK42"/>
      <c r="BL42"/>
      <c r="BM42"/>
      <c r="BN42"/>
      <c r="BO42"/>
      <c r="BP42"/>
      <c r="BQ42"/>
      <c r="BR42"/>
      <c r="BS42"/>
      <c r="BT42"/>
      <c r="BU42"/>
      <c r="BV42"/>
      <c r="BW42"/>
      <c r="BX42"/>
      <c r="BY42"/>
      <c r="BZ42"/>
      <c r="CA42"/>
      <c r="CB42"/>
      <c r="CC42"/>
      <c r="CD42"/>
      <c r="CE42"/>
      <c r="CF42"/>
      <c r="CG42"/>
      <c r="CH42"/>
      <c r="CI42"/>
      <c r="CJ42"/>
      <c r="CK42"/>
    </row>
    <row r="43" spans="1:89" s="1" customFormat="1" ht="24" x14ac:dyDescent="0.35">
      <c r="A43" s="10">
        <v>41</v>
      </c>
      <c r="B43" s="16" t="s">
        <v>69</v>
      </c>
      <c r="C43" s="10" t="s">
        <v>61</v>
      </c>
      <c r="D43" s="17" t="s">
        <v>142</v>
      </c>
      <c r="E43" s="23">
        <v>84</v>
      </c>
      <c r="F43" s="72">
        <f>'OE - Puj,k - ALL.5D '!F43</f>
        <v>0</v>
      </c>
      <c r="G43" s="40" t="s">
        <v>38</v>
      </c>
      <c r="H43" s="101">
        <f t="shared" si="1"/>
        <v>0</v>
      </c>
      <c r="I43"/>
      <c r="L43"/>
      <c r="M43"/>
      <c r="N43"/>
      <c r="O43"/>
      <c r="P43"/>
      <c r="Q43"/>
      <c r="R43"/>
      <c r="S43"/>
      <c r="T43"/>
      <c r="U43"/>
      <c r="V43"/>
      <c r="W43"/>
      <c r="X43"/>
      <c r="Y43"/>
      <c r="Z43"/>
      <c r="AA43"/>
      <c r="AB43"/>
      <c r="AC43"/>
      <c r="AD43"/>
      <c r="AE43"/>
      <c r="AF43"/>
      <c r="AG43"/>
      <c r="AH43"/>
      <c r="AI43"/>
      <c r="AJ43"/>
      <c r="AK43"/>
      <c r="AL43"/>
      <c r="AM43"/>
      <c r="AN43"/>
      <c r="AO43"/>
      <c r="AP43"/>
      <c r="AQ43"/>
      <c r="AR43"/>
      <c r="AS43"/>
      <c r="AT43"/>
      <c r="AU43"/>
      <c r="AV43"/>
      <c r="AW43"/>
      <c r="AX43"/>
      <c r="AY43"/>
      <c r="AZ43"/>
      <c r="BA43"/>
      <c r="BB43"/>
      <c r="BC43"/>
      <c r="BD43"/>
      <c r="BE43"/>
      <c r="BF43"/>
      <c r="BG43"/>
      <c r="BH43"/>
      <c r="BI43"/>
      <c r="BJ43"/>
      <c r="BK43"/>
      <c r="BL43"/>
      <c r="BM43"/>
      <c r="BN43"/>
      <c r="BO43"/>
      <c r="BP43"/>
      <c r="BQ43"/>
      <c r="BR43"/>
      <c r="BS43"/>
      <c r="BT43"/>
      <c r="BU43"/>
      <c r="BV43"/>
      <c r="BW43"/>
      <c r="BX43"/>
      <c r="BY43"/>
      <c r="BZ43"/>
      <c r="CA43"/>
      <c r="CB43"/>
      <c r="CC43"/>
      <c r="CD43"/>
      <c r="CE43"/>
      <c r="CF43"/>
      <c r="CG43"/>
      <c r="CH43"/>
      <c r="CI43"/>
      <c r="CJ43"/>
      <c r="CK43"/>
    </row>
    <row r="44" spans="1:89" s="1" customFormat="1" ht="24" x14ac:dyDescent="0.35">
      <c r="A44" s="10">
        <v>42</v>
      </c>
      <c r="B44" s="16" t="s">
        <v>70</v>
      </c>
      <c r="C44" s="10" t="s">
        <v>61</v>
      </c>
      <c r="D44" s="17" t="s">
        <v>144</v>
      </c>
      <c r="E44" s="23">
        <v>3948</v>
      </c>
      <c r="F44" s="72">
        <f>'OE - Puj,k - ALL.5D '!F44</f>
        <v>0</v>
      </c>
      <c r="G44" s="40" t="s">
        <v>39</v>
      </c>
      <c r="H44" s="101">
        <f t="shared" si="1"/>
        <v>0</v>
      </c>
      <c r="I44"/>
      <c r="L44"/>
      <c r="M44"/>
      <c r="N44"/>
      <c r="O44"/>
      <c r="P44"/>
      <c r="Q44"/>
      <c r="R44"/>
      <c r="S44"/>
      <c r="T44"/>
      <c r="U44"/>
      <c r="V44"/>
      <c r="W44"/>
      <c r="X44"/>
      <c r="Y44"/>
      <c r="Z44"/>
      <c r="AA44"/>
      <c r="AB44"/>
      <c r="AC44"/>
      <c r="AD44"/>
      <c r="AE44"/>
      <c r="AF44"/>
      <c r="AG44"/>
      <c r="AH44"/>
      <c r="AI44"/>
      <c r="AJ44"/>
      <c r="AK44"/>
      <c r="AL44"/>
      <c r="AM44"/>
      <c r="AN44"/>
      <c r="AO44"/>
      <c r="AP44"/>
      <c r="AQ44"/>
      <c r="AR44"/>
      <c r="AS44"/>
      <c r="AT44"/>
      <c r="AU44"/>
      <c r="AV44"/>
      <c r="AW44"/>
      <c r="AX44"/>
      <c r="AY44"/>
      <c r="AZ44"/>
      <c r="BA44"/>
      <c r="BB44"/>
      <c r="BC44"/>
      <c r="BD44"/>
      <c r="BE44"/>
      <c r="BF44"/>
      <c r="BG44"/>
      <c r="BH44"/>
      <c r="BI44"/>
      <c r="BJ44"/>
      <c r="BK44"/>
      <c r="BL44"/>
      <c r="BM44"/>
      <c r="BN44"/>
      <c r="BO44"/>
      <c r="BP44"/>
      <c r="BQ44"/>
      <c r="BR44"/>
      <c r="BS44"/>
      <c r="BT44"/>
      <c r="BU44"/>
      <c r="BV44"/>
      <c r="BW44"/>
      <c r="BX44"/>
      <c r="BY44"/>
      <c r="BZ44"/>
      <c r="CA44"/>
      <c r="CB44"/>
      <c r="CC44"/>
      <c r="CD44"/>
      <c r="CE44"/>
      <c r="CF44"/>
      <c r="CG44"/>
      <c r="CH44"/>
      <c r="CI44"/>
      <c r="CJ44"/>
      <c r="CK44"/>
    </row>
    <row r="45" spans="1:89" s="1" customFormat="1" ht="24" x14ac:dyDescent="0.35">
      <c r="A45" s="10">
        <v>43</v>
      </c>
      <c r="B45" s="16" t="s">
        <v>71</v>
      </c>
      <c r="C45" s="10" t="s">
        <v>61</v>
      </c>
      <c r="D45" s="17" t="s">
        <v>142</v>
      </c>
      <c r="E45" s="23">
        <v>65</v>
      </c>
      <c r="F45" s="72">
        <f>'OE - Puj,k - ALL.5D '!F45</f>
        <v>0</v>
      </c>
      <c r="G45" s="40" t="s">
        <v>38</v>
      </c>
      <c r="H45" s="101">
        <f t="shared" si="1"/>
        <v>0</v>
      </c>
      <c r="I45"/>
      <c r="L45"/>
      <c r="M45"/>
      <c r="N45"/>
      <c r="O45"/>
      <c r="P45"/>
      <c r="Q45"/>
      <c r="R45"/>
      <c r="S45"/>
      <c r="T45"/>
      <c r="U45"/>
      <c r="V45"/>
      <c r="W45"/>
      <c r="X45"/>
      <c r="Y45"/>
      <c r="Z45"/>
      <c r="AA45"/>
      <c r="AB45"/>
      <c r="AC45"/>
      <c r="AD45"/>
      <c r="AE45"/>
      <c r="AF45"/>
      <c r="AG45"/>
      <c r="AH45"/>
      <c r="AI45"/>
      <c r="AJ45"/>
      <c r="AK45"/>
      <c r="AL45"/>
      <c r="AM45"/>
      <c r="AN45"/>
      <c r="AO45"/>
      <c r="AP45"/>
      <c r="AQ45"/>
      <c r="AR45"/>
      <c r="AS45"/>
      <c r="AT45"/>
      <c r="AU45"/>
      <c r="AV45"/>
      <c r="AW45"/>
      <c r="AX45"/>
      <c r="AY45"/>
      <c r="AZ45"/>
      <c r="BA45"/>
      <c r="BB45"/>
      <c r="BC45"/>
      <c r="BD45"/>
      <c r="BE45"/>
      <c r="BF45"/>
      <c r="BG45"/>
      <c r="BH45"/>
      <c r="BI45"/>
      <c r="BJ45"/>
      <c r="BK45"/>
      <c r="BL45"/>
      <c r="BM45"/>
      <c r="BN45"/>
      <c r="BO45"/>
      <c r="BP45"/>
      <c r="BQ45"/>
      <c r="BR45"/>
      <c r="BS45"/>
      <c r="BT45"/>
      <c r="BU45"/>
      <c r="BV45"/>
      <c r="BW45"/>
      <c r="BX45"/>
      <c r="BY45"/>
      <c r="BZ45"/>
      <c r="CA45"/>
      <c r="CB45"/>
      <c r="CC45"/>
      <c r="CD45"/>
      <c r="CE45"/>
      <c r="CF45"/>
      <c r="CG45"/>
      <c r="CH45"/>
      <c r="CI45"/>
      <c r="CJ45"/>
      <c r="CK45"/>
    </row>
    <row r="46" spans="1:89" s="1" customFormat="1" ht="24" x14ac:dyDescent="0.35">
      <c r="A46" s="10">
        <v>44</v>
      </c>
      <c r="B46" s="16" t="s">
        <v>72</v>
      </c>
      <c r="C46" s="10" t="s">
        <v>61</v>
      </c>
      <c r="D46" s="17" t="s">
        <v>144</v>
      </c>
      <c r="E46" s="23">
        <v>3055</v>
      </c>
      <c r="F46" s="72">
        <f>'OE - Puj,k - ALL.5D '!F46</f>
        <v>0</v>
      </c>
      <c r="G46" s="40" t="s">
        <v>39</v>
      </c>
      <c r="H46" s="101">
        <f t="shared" si="1"/>
        <v>0</v>
      </c>
      <c r="I46"/>
      <c r="L46"/>
      <c r="M46"/>
      <c r="N46"/>
      <c r="O46"/>
      <c r="P46"/>
      <c r="Q46"/>
      <c r="R46"/>
      <c r="S46"/>
      <c r="T46"/>
      <c r="U46"/>
      <c r="V46"/>
      <c r="W46"/>
      <c r="X46"/>
      <c r="Y46"/>
      <c r="Z46"/>
      <c r="AA46"/>
      <c r="AB46"/>
      <c r="AC46"/>
      <c r="AD46"/>
      <c r="AE46"/>
      <c r="AF46"/>
      <c r="AG46"/>
      <c r="AH46"/>
      <c r="AI46"/>
      <c r="AJ46"/>
      <c r="AK46"/>
      <c r="AL46"/>
      <c r="AM46"/>
      <c r="AN46"/>
      <c r="AO46"/>
      <c r="AP46"/>
      <c r="AQ46"/>
      <c r="AR46"/>
      <c r="AS46"/>
      <c r="AT46"/>
      <c r="AU46"/>
      <c r="AV46"/>
      <c r="AW46"/>
      <c r="AX46"/>
      <c r="AY46"/>
      <c r="AZ46"/>
      <c r="BA46"/>
      <c r="BB46"/>
      <c r="BC46"/>
      <c r="BD46"/>
      <c r="BE46"/>
      <c r="BF46"/>
      <c r="BG46"/>
      <c r="BH46"/>
      <c r="BI46"/>
      <c r="BJ46"/>
      <c r="BK46"/>
      <c r="BL46"/>
      <c r="BM46"/>
      <c r="BN46"/>
      <c r="BO46"/>
      <c r="BP46"/>
      <c r="BQ46"/>
      <c r="BR46"/>
      <c r="BS46"/>
      <c r="BT46"/>
      <c r="BU46"/>
      <c r="BV46"/>
      <c r="BW46"/>
      <c r="BX46"/>
      <c r="BY46"/>
      <c r="BZ46"/>
      <c r="CA46"/>
      <c r="CB46"/>
      <c r="CC46"/>
      <c r="CD46"/>
      <c r="CE46"/>
      <c r="CF46"/>
      <c r="CG46"/>
      <c r="CH46"/>
      <c r="CI46"/>
      <c r="CJ46"/>
      <c r="CK46"/>
    </row>
    <row r="47" spans="1:89" s="1" customFormat="1" ht="24" x14ac:dyDescent="0.35">
      <c r="A47" s="10">
        <v>45</v>
      </c>
      <c r="B47" s="16" t="s">
        <v>73</v>
      </c>
      <c r="C47" s="10" t="s">
        <v>61</v>
      </c>
      <c r="D47" s="17" t="s">
        <v>142</v>
      </c>
      <c r="E47" s="23">
        <v>65</v>
      </c>
      <c r="F47" s="72">
        <f>'OE - Puj,k - ALL.5D '!F47</f>
        <v>0</v>
      </c>
      <c r="G47" s="40" t="s">
        <v>38</v>
      </c>
      <c r="H47" s="101">
        <f t="shared" si="1"/>
        <v>0</v>
      </c>
      <c r="I47"/>
      <c r="L47"/>
      <c r="M47"/>
      <c r="N47"/>
      <c r="O47"/>
      <c r="P47"/>
      <c r="Q47"/>
      <c r="R47"/>
      <c r="S47"/>
      <c r="T47"/>
      <c r="U47"/>
      <c r="V47"/>
      <c r="W47"/>
      <c r="X47"/>
      <c r="Y47"/>
      <c r="Z47"/>
      <c r="AA47"/>
      <c r="AB47"/>
      <c r="AC47"/>
      <c r="AD47"/>
      <c r="AE47"/>
      <c r="AF47"/>
      <c r="AG47"/>
      <c r="AH47"/>
      <c r="AI47"/>
      <c r="AJ47"/>
      <c r="AK47"/>
      <c r="AL47"/>
      <c r="AM47"/>
      <c r="AN47"/>
      <c r="AO47"/>
      <c r="AP47"/>
      <c r="AQ47"/>
      <c r="AR47"/>
      <c r="AS47"/>
      <c r="AT47"/>
      <c r="AU47"/>
      <c r="AV47"/>
      <c r="AW47"/>
      <c r="AX47"/>
      <c r="AY47"/>
      <c r="AZ47"/>
      <c r="BA47"/>
      <c r="BB47"/>
      <c r="BC47"/>
      <c r="BD47"/>
      <c r="BE47"/>
      <c r="BF47"/>
      <c r="BG47"/>
      <c r="BH47"/>
      <c r="BI47"/>
      <c r="BJ47"/>
      <c r="BK47"/>
      <c r="BL47"/>
      <c r="BM47"/>
      <c r="BN47"/>
      <c r="BO47"/>
      <c r="BP47"/>
      <c r="BQ47"/>
      <c r="BR47"/>
      <c r="BS47"/>
      <c r="BT47"/>
      <c r="BU47"/>
      <c r="BV47"/>
      <c r="BW47"/>
      <c r="BX47"/>
      <c r="BY47"/>
      <c r="BZ47"/>
      <c r="CA47"/>
      <c r="CB47"/>
      <c r="CC47"/>
      <c r="CD47"/>
      <c r="CE47"/>
      <c r="CF47"/>
      <c r="CG47"/>
      <c r="CH47"/>
      <c r="CI47"/>
      <c r="CJ47"/>
      <c r="CK47"/>
    </row>
    <row r="48" spans="1:89" s="1" customFormat="1" ht="24" x14ac:dyDescent="0.35">
      <c r="A48" s="10">
        <v>46</v>
      </c>
      <c r="B48" s="16" t="s">
        <v>74</v>
      </c>
      <c r="C48" s="10" t="s">
        <v>61</v>
      </c>
      <c r="D48" s="17" t="s">
        <v>144</v>
      </c>
      <c r="E48" s="23">
        <v>3055</v>
      </c>
      <c r="F48" s="72">
        <f>'OE - Puj,k - ALL.5D '!F48</f>
        <v>0</v>
      </c>
      <c r="G48" s="40" t="s">
        <v>39</v>
      </c>
      <c r="H48" s="101">
        <f t="shared" si="1"/>
        <v>0</v>
      </c>
      <c r="I48"/>
      <c r="L48"/>
      <c r="M48"/>
      <c r="N48"/>
      <c r="O48"/>
      <c r="P48"/>
      <c r="Q48"/>
      <c r="R48"/>
      <c r="S48"/>
      <c r="T48"/>
      <c r="U48"/>
      <c r="V48"/>
      <c r="W48"/>
      <c r="X48"/>
      <c r="Y48"/>
      <c r="Z48"/>
      <c r="AA48"/>
      <c r="AB48"/>
      <c r="AC48"/>
      <c r="AD48"/>
      <c r="AE48"/>
      <c r="AF48"/>
      <c r="AG48"/>
      <c r="AH48"/>
      <c r="AI48"/>
      <c r="AJ48"/>
      <c r="AK48"/>
      <c r="AL48"/>
      <c r="AM48"/>
      <c r="AN48"/>
      <c r="AO48"/>
      <c r="AP48"/>
      <c r="AQ48"/>
      <c r="AR48"/>
      <c r="AS48"/>
      <c r="AT48"/>
      <c r="AU48"/>
      <c r="AV48"/>
      <c r="AW48"/>
      <c r="AX48"/>
      <c r="AY48"/>
      <c r="AZ48"/>
      <c r="BA48"/>
      <c r="BB48"/>
      <c r="BC48"/>
      <c r="BD48"/>
      <c r="BE48"/>
      <c r="BF48"/>
      <c r="BG48"/>
      <c r="BH48"/>
      <c r="BI48"/>
      <c r="BJ48"/>
      <c r="BK48"/>
      <c r="BL48"/>
      <c r="BM48"/>
      <c r="BN48"/>
      <c r="BO48"/>
      <c r="BP48"/>
      <c r="BQ48"/>
      <c r="BR48"/>
      <c r="BS48"/>
      <c r="BT48"/>
      <c r="BU48"/>
      <c r="BV48"/>
      <c r="BW48"/>
      <c r="BX48"/>
      <c r="BY48"/>
      <c r="BZ48"/>
      <c r="CA48"/>
      <c r="CB48"/>
      <c r="CC48"/>
      <c r="CD48"/>
      <c r="CE48"/>
      <c r="CF48"/>
      <c r="CG48"/>
      <c r="CH48"/>
      <c r="CI48"/>
      <c r="CJ48"/>
      <c r="CK48"/>
    </row>
    <row r="49" spans="1:89" s="1" customFormat="1" ht="24" x14ac:dyDescent="0.35">
      <c r="A49" s="10">
        <v>47</v>
      </c>
      <c r="B49" s="16" t="s">
        <v>75</v>
      </c>
      <c r="C49" s="10" t="s">
        <v>61</v>
      </c>
      <c r="D49" s="17" t="s">
        <v>142</v>
      </c>
      <c r="E49" s="23">
        <v>70</v>
      </c>
      <c r="F49" s="72">
        <f>'OE - Puj,k - ALL.5D '!F49</f>
        <v>0</v>
      </c>
      <c r="G49" s="40" t="s">
        <v>38</v>
      </c>
      <c r="H49" s="101">
        <f t="shared" si="1"/>
        <v>0</v>
      </c>
      <c r="I49"/>
      <c r="L49"/>
      <c r="M49"/>
      <c r="N49"/>
      <c r="O49"/>
      <c r="P49"/>
      <c r="Q49"/>
      <c r="R49"/>
      <c r="S49"/>
      <c r="T49"/>
      <c r="U49"/>
      <c r="V49"/>
      <c r="W49"/>
      <c r="X49"/>
      <c r="Y49"/>
      <c r="Z49"/>
      <c r="AA49"/>
      <c r="AB49"/>
      <c r="AC49"/>
      <c r="AD49"/>
      <c r="AE49"/>
      <c r="AF49"/>
      <c r="AG49"/>
      <c r="AH49"/>
      <c r="AI49"/>
      <c r="AJ49"/>
      <c r="AK49"/>
      <c r="AL49"/>
      <c r="AM49"/>
      <c r="AN49"/>
      <c r="AO49"/>
      <c r="AP49"/>
      <c r="AQ49"/>
      <c r="AR49"/>
      <c r="AS49"/>
      <c r="AT49"/>
      <c r="AU49"/>
      <c r="AV49"/>
      <c r="AW49"/>
      <c r="AX49"/>
      <c r="AY49"/>
      <c r="AZ49"/>
      <c r="BA49"/>
      <c r="BB49"/>
      <c r="BC49"/>
      <c r="BD49"/>
      <c r="BE49"/>
      <c r="BF49"/>
      <c r="BG49"/>
      <c r="BH49"/>
      <c r="BI49"/>
      <c r="BJ49"/>
      <c r="BK49"/>
      <c r="BL49"/>
      <c r="BM49"/>
      <c r="BN49"/>
      <c r="BO49"/>
      <c r="BP49"/>
      <c r="BQ49"/>
      <c r="BR49"/>
      <c r="BS49"/>
      <c r="BT49"/>
      <c r="BU49"/>
      <c r="BV49"/>
      <c r="BW49"/>
      <c r="BX49"/>
      <c r="BY49"/>
      <c r="BZ49"/>
      <c r="CA49"/>
      <c r="CB49"/>
      <c r="CC49"/>
      <c r="CD49"/>
      <c r="CE49"/>
      <c r="CF49"/>
      <c r="CG49"/>
      <c r="CH49"/>
      <c r="CI49"/>
      <c r="CJ49"/>
      <c r="CK49"/>
    </row>
    <row r="50" spans="1:89" s="1" customFormat="1" ht="24" x14ac:dyDescent="0.35">
      <c r="A50" s="10">
        <v>48</v>
      </c>
      <c r="B50" s="16" t="s">
        <v>76</v>
      </c>
      <c r="C50" s="10" t="s">
        <v>61</v>
      </c>
      <c r="D50" s="17" t="s">
        <v>144</v>
      </c>
      <c r="E50" s="23">
        <v>3290</v>
      </c>
      <c r="F50" s="72">
        <f>'OE - Puj,k - ALL.5D '!F50</f>
        <v>0</v>
      </c>
      <c r="G50" s="40" t="s">
        <v>39</v>
      </c>
      <c r="H50" s="101">
        <f t="shared" si="1"/>
        <v>0</v>
      </c>
      <c r="I50"/>
      <c r="L50"/>
      <c r="M50"/>
      <c r="N50"/>
      <c r="O50"/>
      <c r="P50"/>
      <c r="Q50"/>
      <c r="R50"/>
      <c r="S50"/>
      <c r="T50"/>
      <c r="U50"/>
      <c r="V50"/>
      <c r="W50"/>
      <c r="X50"/>
      <c r="Y50"/>
      <c r="Z50"/>
      <c r="AA50"/>
      <c r="AB50"/>
      <c r="AC50"/>
      <c r="AD50"/>
      <c r="AE50"/>
      <c r="AF50"/>
      <c r="AG50"/>
      <c r="AH50"/>
      <c r="AI50"/>
      <c r="AJ50"/>
      <c r="AK50"/>
      <c r="AL50"/>
      <c r="AM50"/>
      <c r="AN50"/>
      <c r="AO50"/>
      <c r="AP50"/>
      <c r="AQ50"/>
      <c r="AR50"/>
      <c r="AS50"/>
      <c r="AT50"/>
      <c r="AU50"/>
      <c r="AV50"/>
      <c r="AW50"/>
      <c r="AX50"/>
      <c r="AY50"/>
      <c r="AZ50"/>
      <c r="BA50"/>
      <c r="BB50"/>
      <c r="BC50"/>
      <c r="BD50"/>
      <c r="BE50"/>
      <c r="BF50"/>
      <c r="BG50"/>
      <c r="BH50"/>
      <c r="BI50"/>
      <c r="BJ50"/>
      <c r="BK50"/>
      <c r="BL50"/>
      <c r="BM50"/>
      <c r="BN50"/>
      <c r="BO50"/>
      <c r="BP50"/>
      <c r="BQ50"/>
      <c r="BR50"/>
      <c r="BS50"/>
      <c r="BT50"/>
      <c r="BU50"/>
      <c r="BV50"/>
      <c r="BW50"/>
      <c r="BX50"/>
      <c r="BY50"/>
      <c r="BZ50"/>
      <c r="CA50"/>
      <c r="CB50"/>
      <c r="CC50"/>
      <c r="CD50"/>
      <c r="CE50"/>
      <c r="CF50"/>
      <c r="CG50"/>
      <c r="CH50"/>
      <c r="CI50"/>
      <c r="CJ50"/>
      <c r="CK50"/>
    </row>
    <row r="51" spans="1:89" s="1" customFormat="1" ht="24" x14ac:dyDescent="0.35">
      <c r="A51" s="10">
        <v>49</v>
      </c>
      <c r="B51" s="16" t="s">
        <v>77</v>
      </c>
      <c r="C51" s="10" t="s">
        <v>61</v>
      </c>
      <c r="D51" s="17" t="s">
        <v>142</v>
      </c>
      <c r="E51" s="23">
        <v>70</v>
      </c>
      <c r="F51" s="72">
        <f>'OE - Puj,k - ALL.5D '!F51</f>
        <v>0</v>
      </c>
      <c r="G51" s="40" t="s">
        <v>38</v>
      </c>
      <c r="H51" s="101">
        <f t="shared" si="1"/>
        <v>0</v>
      </c>
      <c r="I51"/>
      <c r="L51"/>
      <c r="M51"/>
      <c r="N51"/>
      <c r="O51"/>
      <c r="P51"/>
      <c r="Q51"/>
      <c r="R51"/>
      <c r="S51"/>
      <c r="T51"/>
      <c r="U51"/>
      <c r="V51"/>
      <c r="W51"/>
      <c r="X51"/>
      <c r="Y51"/>
      <c r="Z51"/>
      <c r="AA51"/>
      <c r="AB51"/>
      <c r="AC51"/>
      <c r="AD51"/>
      <c r="AE51"/>
      <c r="AF51"/>
      <c r="AG51"/>
      <c r="AH51"/>
      <c r="AI51"/>
      <c r="AJ51"/>
      <c r="AK51"/>
      <c r="AL51"/>
      <c r="AM51"/>
      <c r="AN51"/>
      <c r="AO51"/>
      <c r="AP51"/>
      <c r="AQ51"/>
      <c r="AR51"/>
      <c r="AS51"/>
      <c r="AT51"/>
      <c r="AU51"/>
      <c r="AV51"/>
      <c r="AW51"/>
      <c r="AX51"/>
      <c r="AY51"/>
      <c r="AZ51"/>
      <c r="BA51"/>
      <c r="BB51"/>
      <c r="BC51"/>
      <c r="BD51"/>
      <c r="BE51"/>
      <c r="BF51"/>
      <c r="BG51"/>
      <c r="BH51"/>
      <c r="BI51"/>
      <c r="BJ51"/>
      <c r="BK51"/>
      <c r="BL51"/>
      <c r="BM51"/>
      <c r="BN51"/>
      <c r="BO51"/>
      <c r="BP51"/>
      <c r="BQ51"/>
      <c r="BR51"/>
      <c r="BS51"/>
      <c r="BT51"/>
      <c r="BU51"/>
      <c r="BV51"/>
      <c r="BW51"/>
      <c r="BX51"/>
      <c r="BY51"/>
      <c r="BZ51"/>
      <c r="CA51"/>
      <c r="CB51"/>
      <c r="CC51"/>
      <c r="CD51"/>
      <c r="CE51"/>
      <c r="CF51"/>
      <c r="CG51"/>
      <c r="CH51"/>
      <c r="CI51"/>
      <c r="CJ51"/>
      <c r="CK51"/>
    </row>
    <row r="52" spans="1:89" s="1" customFormat="1" ht="24" x14ac:dyDescent="0.35">
      <c r="A52" s="10">
        <v>50</v>
      </c>
      <c r="B52" s="16" t="s">
        <v>78</v>
      </c>
      <c r="C52" s="10" t="s">
        <v>61</v>
      </c>
      <c r="D52" s="17" t="s">
        <v>144</v>
      </c>
      <c r="E52" s="23">
        <v>3290</v>
      </c>
      <c r="F52" s="72">
        <f>'OE - Puj,k - ALL.5D '!F52</f>
        <v>0</v>
      </c>
      <c r="G52" s="40" t="s">
        <v>39</v>
      </c>
      <c r="H52" s="101">
        <f t="shared" si="1"/>
        <v>0</v>
      </c>
      <c r="I52"/>
      <c r="L52"/>
      <c r="M52"/>
      <c r="N52"/>
      <c r="O52"/>
      <c r="P52"/>
      <c r="Q52"/>
      <c r="R52"/>
      <c r="S52"/>
      <c r="T52"/>
      <c r="U52"/>
      <c r="V52"/>
      <c r="W52"/>
      <c r="X52"/>
      <c r="Y52"/>
      <c r="Z52"/>
      <c r="AA52"/>
      <c r="AB52"/>
      <c r="AC52"/>
      <c r="AD52"/>
      <c r="AE52"/>
      <c r="AF52"/>
      <c r="AG52"/>
      <c r="AH52"/>
      <c r="AI52"/>
      <c r="AJ52"/>
      <c r="AK52"/>
      <c r="AL52"/>
      <c r="AM52"/>
      <c r="AN52"/>
      <c r="AO52"/>
      <c r="AP52"/>
      <c r="AQ52"/>
      <c r="AR52"/>
      <c r="AS52"/>
      <c r="AT52"/>
      <c r="AU52"/>
      <c r="AV52"/>
      <c r="AW52"/>
      <c r="AX52"/>
      <c r="AY52"/>
      <c r="AZ52"/>
      <c r="BA52"/>
      <c r="BB52"/>
      <c r="BC52"/>
      <c r="BD52"/>
      <c r="BE52"/>
      <c r="BF52"/>
      <c r="BG52"/>
      <c r="BH52"/>
      <c r="BI52"/>
      <c r="BJ52"/>
      <c r="BK52"/>
      <c r="BL52"/>
      <c r="BM52"/>
      <c r="BN52"/>
      <c r="BO52"/>
      <c r="BP52"/>
      <c r="BQ52"/>
      <c r="BR52"/>
      <c r="BS52"/>
      <c r="BT52"/>
      <c r="BU52"/>
      <c r="BV52"/>
      <c r="BW52"/>
      <c r="BX52"/>
      <c r="BY52"/>
      <c r="BZ52"/>
      <c r="CA52"/>
      <c r="CB52"/>
      <c r="CC52"/>
      <c r="CD52"/>
      <c r="CE52"/>
      <c r="CF52"/>
      <c r="CG52"/>
      <c r="CH52"/>
      <c r="CI52"/>
      <c r="CJ52"/>
      <c r="CK52"/>
    </row>
    <row r="53" spans="1:89" s="1" customFormat="1" ht="24" x14ac:dyDescent="0.35">
      <c r="A53" s="10">
        <v>51</v>
      </c>
      <c r="B53" s="16" t="s">
        <v>79</v>
      </c>
      <c r="C53" s="10" t="s">
        <v>61</v>
      </c>
      <c r="D53" s="17" t="s">
        <v>142</v>
      </c>
      <c r="E53" s="23">
        <v>747</v>
      </c>
      <c r="F53" s="72">
        <f>'OE - Puj,k - ALL.5D '!F53</f>
        <v>0</v>
      </c>
      <c r="G53" s="40" t="s">
        <v>38</v>
      </c>
      <c r="H53" s="101">
        <f t="shared" si="1"/>
        <v>0</v>
      </c>
      <c r="I53"/>
      <c r="L53"/>
      <c r="M53"/>
      <c r="N53"/>
      <c r="O53"/>
      <c r="P53"/>
      <c r="Q53"/>
      <c r="R53"/>
      <c r="S53"/>
      <c r="T53"/>
      <c r="U53"/>
      <c r="V53"/>
      <c r="W53"/>
      <c r="X53"/>
      <c r="Y53"/>
      <c r="Z53"/>
      <c r="AA53"/>
      <c r="AB53"/>
      <c r="AC53"/>
      <c r="AD53"/>
      <c r="AE53"/>
      <c r="AF53"/>
      <c r="AG53"/>
      <c r="AH53"/>
      <c r="AI53"/>
      <c r="AJ53"/>
      <c r="AK53"/>
      <c r="AL53"/>
      <c r="AM53"/>
      <c r="AN53"/>
      <c r="AO53"/>
      <c r="AP53"/>
      <c r="AQ53"/>
      <c r="AR53"/>
      <c r="AS53"/>
      <c r="AT53"/>
      <c r="AU53"/>
      <c r="AV53"/>
      <c r="AW53"/>
      <c r="AX53"/>
      <c r="AY53"/>
      <c r="AZ53"/>
      <c r="BA53"/>
      <c r="BB53"/>
      <c r="BC53"/>
      <c r="BD53"/>
      <c r="BE53"/>
      <c r="BF53"/>
      <c r="BG53"/>
      <c r="BH53"/>
      <c r="BI53"/>
      <c r="BJ53"/>
      <c r="BK53"/>
      <c r="BL53"/>
      <c r="BM53"/>
      <c r="BN53"/>
      <c r="BO53"/>
      <c r="BP53"/>
      <c r="BQ53"/>
      <c r="BR53"/>
      <c r="BS53"/>
      <c r="BT53"/>
      <c r="BU53"/>
      <c r="BV53"/>
      <c r="BW53"/>
      <c r="BX53"/>
      <c r="BY53"/>
      <c r="BZ53"/>
      <c r="CA53"/>
      <c r="CB53"/>
      <c r="CC53"/>
      <c r="CD53"/>
      <c r="CE53"/>
      <c r="CF53"/>
      <c r="CG53"/>
      <c r="CH53"/>
      <c r="CI53"/>
      <c r="CJ53"/>
      <c r="CK53"/>
    </row>
    <row r="54" spans="1:89" s="1" customFormat="1" ht="24" x14ac:dyDescent="0.35">
      <c r="A54" s="10">
        <v>52</v>
      </c>
      <c r="B54" s="16" t="s">
        <v>80</v>
      </c>
      <c r="C54" s="10" t="s">
        <v>61</v>
      </c>
      <c r="D54" s="17" t="s">
        <v>144</v>
      </c>
      <c r="E54" s="23">
        <v>35109</v>
      </c>
      <c r="F54" s="72">
        <f>'OE - Puj,k - ALL.5D '!F54</f>
        <v>0</v>
      </c>
      <c r="G54" s="40" t="s">
        <v>39</v>
      </c>
      <c r="H54" s="101">
        <f t="shared" si="1"/>
        <v>0</v>
      </c>
      <c r="I54"/>
      <c r="L54"/>
      <c r="M54"/>
      <c r="N54"/>
      <c r="O54"/>
      <c r="P54"/>
      <c r="Q54"/>
      <c r="R54"/>
      <c r="S54"/>
      <c r="T54"/>
      <c r="U54"/>
      <c r="V54"/>
      <c r="W54"/>
      <c r="X54"/>
      <c r="Y54"/>
      <c r="Z54"/>
      <c r="AA54"/>
      <c r="AB54"/>
      <c r="AC54"/>
      <c r="AD54"/>
      <c r="AE54"/>
      <c r="AF54"/>
      <c r="AG54"/>
      <c r="AH54"/>
      <c r="AI54"/>
      <c r="AJ54"/>
      <c r="AK54"/>
      <c r="AL54"/>
      <c r="AM54"/>
      <c r="AN54"/>
      <c r="AO54"/>
      <c r="AP54"/>
      <c r="AQ54"/>
      <c r="AR54"/>
      <c r="AS54"/>
      <c r="AT54"/>
      <c r="AU54"/>
      <c r="AV54"/>
      <c r="AW54"/>
      <c r="AX54"/>
      <c r="AY54"/>
      <c r="AZ54"/>
      <c r="BA54"/>
      <c r="BB54"/>
      <c r="BC54"/>
      <c r="BD54"/>
      <c r="BE54"/>
      <c r="BF54"/>
      <c r="BG54"/>
      <c r="BH54"/>
      <c r="BI54"/>
      <c r="BJ54"/>
      <c r="BK54"/>
      <c r="BL54"/>
      <c r="BM54"/>
      <c r="BN54"/>
      <c r="BO54"/>
      <c r="BP54"/>
      <c r="BQ54"/>
      <c r="BR54"/>
      <c r="BS54"/>
      <c r="BT54"/>
      <c r="BU54"/>
      <c r="BV54"/>
      <c r="BW54"/>
      <c r="BX54"/>
      <c r="BY54"/>
      <c r="BZ54"/>
      <c r="CA54"/>
      <c r="CB54"/>
      <c r="CC54"/>
      <c r="CD54"/>
      <c r="CE54"/>
      <c r="CF54"/>
      <c r="CG54"/>
      <c r="CH54"/>
      <c r="CI54"/>
      <c r="CJ54"/>
      <c r="CK54"/>
    </row>
    <row r="55" spans="1:89" s="1" customFormat="1" ht="24" x14ac:dyDescent="0.35">
      <c r="A55" s="10">
        <v>53</v>
      </c>
      <c r="B55" s="16" t="s">
        <v>81</v>
      </c>
      <c r="C55" s="10" t="s">
        <v>61</v>
      </c>
      <c r="D55" s="17" t="s">
        <v>142</v>
      </c>
      <c r="E55" s="23">
        <v>97</v>
      </c>
      <c r="F55" s="72">
        <f>'OE - Puj,k - ALL.5D '!F55</f>
        <v>0</v>
      </c>
      <c r="G55" s="40" t="s">
        <v>38</v>
      </c>
      <c r="H55" s="101">
        <f t="shared" si="1"/>
        <v>0</v>
      </c>
      <c r="I55"/>
      <c r="L55"/>
      <c r="M55"/>
      <c r="N55"/>
      <c r="O55"/>
      <c r="P55"/>
      <c r="Q55"/>
      <c r="R55"/>
      <c r="S55"/>
      <c r="T55"/>
      <c r="U55"/>
      <c r="V55"/>
      <c r="W55"/>
      <c r="X55"/>
      <c r="Y55"/>
      <c r="Z55"/>
      <c r="AA55"/>
      <c r="AB55"/>
      <c r="AC55"/>
      <c r="AD55"/>
      <c r="AE55"/>
      <c r="AF55"/>
      <c r="AG55"/>
      <c r="AH55"/>
      <c r="AI55"/>
      <c r="AJ55"/>
      <c r="AK55"/>
      <c r="AL55"/>
      <c r="AM55"/>
      <c r="AN55"/>
      <c r="AO55"/>
      <c r="AP55"/>
      <c r="AQ55"/>
      <c r="AR55"/>
      <c r="AS55"/>
      <c r="AT55"/>
      <c r="AU55"/>
      <c r="AV55"/>
      <c r="AW55"/>
      <c r="AX55"/>
      <c r="AY55"/>
      <c r="AZ55"/>
      <c r="BA55"/>
      <c r="BB55"/>
      <c r="BC55"/>
      <c r="BD55"/>
      <c r="BE55"/>
      <c r="BF55"/>
      <c r="BG55"/>
      <c r="BH55"/>
      <c r="BI55"/>
      <c r="BJ55"/>
      <c r="BK55"/>
      <c r="BL55"/>
      <c r="BM55"/>
      <c r="BN55"/>
      <c r="BO55"/>
      <c r="BP55"/>
      <c r="BQ55"/>
      <c r="BR55"/>
      <c r="BS55"/>
      <c r="BT55"/>
      <c r="BU55"/>
      <c r="BV55"/>
      <c r="BW55"/>
      <c r="BX55"/>
      <c r="BY55"/>
      <c r="BZ55"/>
      <c r="CA55"/>
      <c r="CB55"/>
      <c r="CC55"/>
      <c r="CD55"/>
      <c r="CE55"/>
      <c r="CF55"/>
      <c r="CG55"/>
      <c r="CH55"/>
      <c r="CI55"/>
      <c r="CJ55"/>
      <c r="CK55"/>
    </row>
    <row r="56" spans="1:89" s="1" customFormat="1" ht="24" x14ac:dyDescent="0.35">
      <c r="A56" s="10">
        <v>54</v>
      </c>
      <c r="B56" s="16" t="s">
        <v>82</v>
      </c>
      <c r="C56" s="10" t="s">
        <v>61</v>
      </c>
      <c r="D56" s="17" t="s">
        <v>144</v>
      </c>
      <c r="E56" s="23">
        <v>4559</v>
      </c>
      <c r="F56" s="72">
        <f>'OE - Puj,k - ALL.5D '!F56</f>
        <v>0</v>
      </c>
      <c r="G56" s="40" t="s">
        <v>39</v>
      </c>
      <c r="H56" s="101">
        <f t="shared" si="1"/>
        <v>0</v>
      </c>
      <c r="I56"/>
      <c r="L56"/>
      <c r="M56"/>
      <c r="N56"/>
      <c r="O56"/>
      <c r="P56"/>
      <c r="Q56"/>
      <c r="R56"/>
      <c r="S56"/>
      <c r="T56"/>
      <c r="U56"/>
      <c r="V56"/>
      <c r="W56"/>
      <c r="X56"/>
      <c r="Y56"/>
      <c r="Z56"/>
      <c r="AA56"/>
      <c r="AB56"/>
      <c r="AC56"/>
      <c r="AD56"/>
      <c r="AE56"/>
      <c r="AF56"/>
      <c r="AG56"/>
      <c r="AH56"/>
      <c r="AI56"/>
      <c r="AJ56"/>
      <c r="AK56"/>
      <c r="AL56"/>
      <c r="AM56"/>
      <c r="AN56"/>
      <c r="AO56"/>
      <c r="AP56"/>
      <c r="AQ56"/>
      <c r="AR56"/>
      <c r="AS56"/>
      <c r="AT56"/>
      <c r="AU56"/>
      <c r="AV56"/>
      <c r="AW56"/>
      <c r="AX56"/>
      <c r="AY56"/>
      <c r="AZ56"/>
      <c r="BA56"/>
      <c r="BB56"/>
      <c r="BC56"/>
      <c r="BD56"/>
      <c r="BE56"/>
      <c r="BF56"/>
      <c r="BG56"/>
      <c r="BH56"/>
      <c r="BI56"/>
      <c r="BJ56"/>
      <c r="BK56"/>
      <c r="BL56"/>
      <c r="BM56"/>
      <c r="BN56"/>
      <c r="BO56"/>
      <c r="BP56"/>
      <c r="BQ56"/>
      <c r="BR56"/>
      <c r="BS56"/>
      <c r="BT56"/>
      <c r="BU56"/>
      <c r="BV56"/>
      <c r="BW56"/>
      <c r="BX56"/>
      <c r="BY56"/>
      <c r="BZ56"/>
      <c r="CA56"/>
      <c r="CB56"/>
      <c r="CC56"/>
      <c r="CD56"/>
      <c r="CE56"/>
      <c r="CF56"/>
      <c r="CG56"/>
      <c r="CH56"/>
      <c r="CI56"/>
      <c r="CJ56"/>
      <c r="CK56"/>
    </row>
    <row r="57" spans="1:89" s="1" customFormat="1" ht="24" x14ac:dyDescent="0.35">
      <c r="A57" s="10">
        <v>55</v>
      </c>
      <c r="B57" s="16" t="s">
        <v>83</v>
      </c>
      <c r="C57" s="10" t="s">
        <v>61</v>
      </c>
      <c r="D57" s="17" t="s">
        <v>142</v>
      </c>
      <c r="E57" s="23">
        <v>136</v>
      </c>
      <c r="F57" s="72">
        <f>'OE - Puj,k - ALL.5D '!F57</f>
        <v>0</v>
      </c>
      <c r="G57" s="40" t="s">
        <v>38</v>
      </c>
      <c r="H57" s="101">
        <f t="shared" si="1"/>
        <v>0</v>
      </c>
      <c r="I57"/>
      <c r="L57"/>
      <c r="M57"/>
      <c r="N57"/>
      <c r="O57"/>
      <c r="P57"/>
      <c r="Q57"/>
      <c r="R57"/>
      <c r="S57"/>
      <c r="T57"/>
      <c r="U57"/>
      <c r="V57"/>
      <c r="W57"/>
      <c r="X57"/>
      <c r="Y57"/>
      <c r="Z57"/>
      <c r="AA57"/>
      <c r="AB57"/>
      <c r="AC57"/>
      <c r="AD57"/>
      <c r="AE57"/>
      <c r="AF57"/>
      <c r="AG57"/>
      <c r="AH57"/>
      <c r="AI57"/>
      <c r="AJ57"/>
      <c r="AK57"/>
      <c r="AL57"/>
      <c r="AM57"/>
      <c r="AN57"/>
      <c r="AO57"/>
      <c r="AP57"/>
      <c r="AQ57"/>
      <c r="AR57"/>
      <c r="AS57"/>
      <c r="AT57"/>
      <c r="AU57"/>
      <c r="AV57"/>
      <c r="AW57"/>
      <c r="AX57"/>
      <c r="AY57"/>
      <c r="AZ57"/>
      <c r="BA57"/>
      <c r="BB57"/>
      <c r="BC57"/>
      <c r="BD57"/>
      <c r="BE57"/>
      <c r="BF57"/>
      <c r="BG57"/>
      <c r="BH57"/>
      <c r="BI57"/>
      <c r="BJ57"/>
      <c r="BK57"/>
      <c r="BL57"/>
      <c r="BM57"/>
      <c r="BN57"/>
      <c r="BO57"/>
      <c r="BP57"/>
      <c r="BQ57"/>
      <c r="BR57"/>
      <c r="BS57"/>
      <c r="BT57"/>
      <c r="BU57"/>
      <c r="BV57"/>
      <c r="BW57"/>
      <c r="BX57"/>
      <c r="BY57"/>
      <c r="BZ57"/>
      <c r="CA57"/>
      <c r="CB57"/>
      <c r="CC57"/>
      <c r="CD57"/>
      <c r="CE57"/>
      <c r="CF57"/>
      <c r="CG57"/>
      <c r="CH57"/>
      <c r="CI57"/>
      <c r="CJ57"/>
      <c r="CK57"/>
    </row>
    <row r="58" spans="1:89" s="1" customFormat="1" ht="24" x14ac:dyDescent="0.35">
      <c r="A58" s="10">
        <v>56</v>
      </c>
      <c r="B58" s="16" t="s">
        <v>84</v>
      </c>
      <c r="C58" s="10" t="s">
        <v>61</v>
      </c>
      <c r="D58" s="17" t="s">
        <v>144</v>
      </c>
      <c r="E58" s="23">
        <v>6392</v>
      </c>
      <c r="F58" s="72">
        <f>'OE - Puj,k - ALL.5D '!F58</f>
        <v>0</v>
      </c>
      <c r="G58" s="40" t="s">
        <v>39</v>
      </c>
      <c r="H58" s="101">
        <f t="shared" si="1"/>
        <v>0</v>
      </c>
      <c r="I58"/>
      <c r="L58"/>
      <c r="M58"/>
      <c r="N58"/>
      <c r="O58"/>
      <c r="P58"/>
      <c r="Q58"/>
      <c r="R58"/>
      <c r="S58"/>
      <c r="T58"/>
      <c r="U58"/>
      <c r="V58"/>
      <c r="W58"/>
      <c r="X58"/>
      <c r="Y58"/>
      <c r="Z58"/>
      <c r="AA58"/>
      <c r="AB58"/>
      <c r="AC58"/>
      <c r="AD58"/>
      <c r="AE58"/>
      <c r="AF58"/>
      <c r="AG58"/>
      <c r="AH58"/>
      <c r="AI58"/>
      <c r="AJ58"/>
      <c r="AK58"/>
      <c r="AL58"/>
      <c r="AM58"/>
      <c r="AN58"/>
      <c r="AO58"/>
      <c r="AP58"/>
      <c r="AQ58"/>
      <c r="AR58"/>
      <c r="AS58"/>
      <c r="AT58"/>
      <c r="AU58"/>
      <c r="AV58"/>
      <c r="AW58"/>
      <c r="AX58"/>
      <c r="AY58"/>
      <c r="AZ58"/>
      <c r="BA58"/>
      <c r="BB58"/>
      <c r="BC58"/>
      <c r="BD58"/>
      <c r="BE58"/>
      <c r="BF58"/>
      <c r="BG58"/>
      <c r="BH58"/>
      <c r="BI58"/>
      <c r="BJ58"/>
      <c r="BK58"/>
      <c r="BL58"/>
      <c r="BM58"/>
      <c r="BN58"/>
      <c r="BO58"/>
      <c r="BP58"/>
      <c r="BQ58"/>
      <c r="BR58"/>
      <c r="BS58"/>
      <c r="BT58"/>
      <c r="BU58"/>
      <c r="BV58"/>
      <c r="BW58"/>
      <c r="BX58"/>
      <c r="BY58"/>
      <c r="BZ58"/>
      <c r="CA58"/>
      <c r="CB58"/>
      <c r="CC58"/>
      <c r="CD58"/>
      <c r="CE58"/>
      <c r="CF58"/>
      <c r="CG58"/>
      <c r="CH58"/>
      <c r="CI58"/>
      <c r="CJ58"/>
      <c r="CK58"/>
    </row>
    <row r="59" spans="1:89" s="1" customFormat="1" ht="24" x14ac:dyDescent="0.35">
      <c r="A59" s="10">
        <v>57</v>
      </c>
      <c r="B59" s="16" t="s">
        <v>85</v>
      </c>
      <c r="C59" s="10" t="s">
        <v>61</v>
      </c>
      <c r="D59" s="17" t="s">
        <v>142</v>
      </c>
      <c r="E59" s="23">
        <v>20</v>
      </c>
      <c r="F59" s="72">
        <f>'OE - Puj,k - ALL.5D '!F59</f>
        <v>0</v>
      </c>
      <c r="G59" s="40" t="s">
        <v>38</v>
      </c>
      <c r="H59" s="101">
        <f t="shared" si="1"/>
        <v>0</v>
      </c>
      <c r="I59"/>
      <c r="L59"/>
      <c r="M59"/>
      <c r="N59"/>
      <c r="O59"/>
      <c r="P59"/>
      <c r="Q59"/>
      <c r="R59"/>
      <c r="S59"/>
      <c r="T59"/>
      <c r="U59"/>
      <c r="V59"/>
      <c r="W59"/>
      <c r="X59"/>
      <c r="Y59"/>
      <c r="Z59"/>
      <c r="AA59"/>
      <c r="AB59"/>
      <c r="AC59"/>
      <c r="AD59"/>
      <c r="AE59"/>
      <c r="AF59"/>
      <c r="AG59"/>
      <c r="AH59"/>
      <c r="AI59"/>
      <c r="AJ59"/>
      <c r="AK59"/>
      <c r="AL59"/>
      <c r="AM59"/>
      <c r="AN59"/>
      <c r="AO59"/>
      <c r="AP59"/>
      <c r="AQ59"/>
      <c r="AR59"/>
      <c r="AS59"/>
      <c r="AT59"/>
      <c r="AU59"/>
      <c r="AV59"/>
      <c r="AW59"/>
      <c r="AX59"/>
      <c r="AY59"/>
      <c r="AZ59"/>
      <c r="BA59"/>
      <c r="BB59"/>
      <c r="BC59"/>
      <c r="BD59"/>
      <c r="BE59"/>
      <c r="BF59"/>
      <c r="BG59"/>
      <c r="BH59"/>
      <c r="BI59"/>
      <c r="BJ59"/>
      <c r="BK59"/>
      <c r="BL59"/>
      <c r="BM59"/>
      <c r="BN59"/>
      <c r="BO59"/>
      <c r="BP59"/>
      <c r="BQ59"/>
      <c r="BR59"/>
      <c r="BS59"/>
      <c r="BT59"/>
      <c r="BU59"/>
      <c r="BV59"/>
      <c r="BW59"/>
      <c r="BX59"/>
      <c r="BY59"/>
      <c r="BZ59"/>
      <c r="CA59"/>
      <c r="CB59"/>
      <c r="CC59"/>
      <c r="CD59"/>
      <c r="CE59"/>
      <c r="CF59"/>
      <c r="CG59"/>
      <c r="CH59"/>
      <c r="CI59"/>
      <c r="CJ59"/>
      <c r="CK59"/>
    </row>
    <row r="60" spans="1:89" s="1" customFormat="1" ht="24" x14ac:dyDescent="0.35">
      <c r="A60" s="10">
        <v>58</v>
      </c>
      <c r="B60" s="16" t="s">
        <v>86</v>
      </c>
      <c r="C60" s="10" t="s">
        <v>61</v>
      </c>
      <c r="D60" s="17" t="s">
        <v>144</v>
      </c>
      <c r="E60" s="23">
        <v>940</v>
      </c>
      <c r="F60" s="72">
        <f>'OE - Puj,k - ALL.5D '!F60</f>
        <v>0</v>
      </c>
      <c r="G60" s="40" t="s">
        <v>39</v>
      </c>
      <c r="H60" s="101">
        <f t="shared" si="1"/>
        <v>0</v>
      </c>
      <c r="I60"/>
      <c r="L60"/>
      <c r="M60"/>
      <c r="N60"/>
      <c r="O60"/>
      <c r="P60"/>
      <c r="Q60"/>
      <c r="R60"/>
      <c r="S60"/>
      <c r="T60"/>
      <c r="U60"/>
      <c r="V60"/>
      <c r="W60"/>
      <c r="X60"/>
      <c r="Y60"/>
      <c r="Z60"/>
      <c r="AA60"/>
      <c r="AB60"/>
      <c r="AC60"/>
      <c r="AD60"/>
      <c r="AE60"/>
      <c r="AF60"/>
      <c r="AG60"/>
      <c r="AH60"/>
      <c r="AI60"/>
      <c r="AJ60"/>
      <c r="AK60"/>
      <c r="AL60"/>
      <c r="AM60"/>
      <c r="AN60"/>
      <c r="AO60"/>
      <c r="AP60"/>
      <c r="AQ60"/>
      <c r="AR60"/>
      <c r="AS60"/>
      <c r="AT60"/>
      <c r="AU60"/>
      <c r="AV60"/>
      <c r="AW60"/>
      <c r="AX60"/>
      <c r="AY60"/>
      <c r="AZ60"/>
      <c r="BA60"/>
      <c r="BB60"/>
      <c r="BC60"/>
      <c r="BD60"/>
      <c r="BE60"/>
      <c r="BF60"/>
      <c r="BG60"/>
      <c r="BH60"/>
      <c r="BI60"/>
      <c r="BJ60"/>
      <c r="BK60"/>
      <c r="BL60"/>
      <c r="BM60"/>
      <c r="BN60"/>
      <c r="BO60"/>
      <c r="BP60"/>
      <c r="BQ60"/>
      <c r="BR60"/>
      <c r="BS60"/>
      <c r="BT60"/>
      <c r="BU60"/>
      <c r="BV60"/>
      <c r="BW60"/>
      <c r="BX60"/>
      <c r="BY60"/>
      <c r="BZ60"/>
      <c r="CA60"/>
      <c r="CB60"/>
      <c r="CC60"/>
      <c r="CD60"/>
      <c r="CE60"/>
      <c r="CF60"/>
      <c r="CG60"/>
      <c r="CH60"/>
      <c r="CI60"/>
      <c r="CJ60"/>
      <c r="CK60"/>
    </row>
    <row r="61" spans="1:89" s="1" customFormat="1" ht="24" x14ac:dyDescent="0.35">
      <c r="A61" s="10">
        <v>59</v>
      </c>
      <c r="B61" s="16" t="s">
        <v>87</v>
      </c>
      <c r="C61" s="10" t="s">
        <v>61</v>
      </c>
      <c r="D61" s="17" t="s">
        <v>142</v>
      </c>
      <c r="E61" s="23">
        <v>20</v>
      </c>
      <c r="F61" s="72">
        <f>'OE - Puj,k - ALL.5D '!F61</f>
        <v>0</v>
      </c>
      <c r="G61" s="40" t="s">
        <v>38</v>
      </c>
      <c r="H61" s="101">
        <f t="shared" si="1"/>
        <v>0</v>
      </c>
      <c r="I61"/>
      <c r="L61"/>
      <c r="M61"/>
      <c r="N61"/>
      <c r="O61"/>
      <c r="P61"/>
      <c r="Q61"/>
      <c r="R61"/>
      <c r="S61"/>
      <c r="T61"/>
      <c r="U61"/>
      <c r="V61"/>
      <c r="W61"/>
      <c r="X61"/>
      <c r="Y61"/>
      <c r="Z61"/>
      <c r="AA61"/>
      <c r="AB61"/>
      <c r="AC61"/>
      <c r="AD61"/>
      <c r="AE61"/>
      <c r="AF61"/>
      <c r="AG61"/>
      <c r="AH61"/>
      <c r="AI61"/>
      <c r="AJ61"/>
      <c r="AK61"/>
      <c r="AL61"/>
      <c r="AM61"/>
      <c r="AN61"/>
      <c r="AO61"/>
      <c r="AP61"/>
      <c r="AQ61"/>
      <c r="AR61"/>
      <c r="AS61"/>
      <c r="AT61"/>
      <c r="AU61"/>
      <c r="AV61"/>
      <c r="AW61"/>
      <c r="AX61"/>
      <c r="AY61"/>
      <c r="AZ61"/>
      <c r="BA61"/>
      <c r="BB61"/>
      <c r="BC61"/>
      <c r="BD61"/>
      <c r="BE61"/>
      <c r="BF61"/>
      <c r="BG61"/>
      <c r="BH61"/>
      <c r="BI61"/>
      <c r="BJ61"/>
      <c r="BK61"/>
      <c r="BL61"/>
      <c r="BM61"/>
      <c r="BN61"/>
      <c r="BO61"/>
      <c r="BP61"/>
      <c r="BQ61"/>
      <c r="BR61"/>
      <c r="BS61"/>
      <c r="BT61"/>
      <c r="BU61"/>
      <c r="BV61"/>
      <c r="BW61"/>
      <c r="BX61"/>
      <c r="BY61"/>
      <c r="BZ61"/>
      <c r="CA61"/>
      <c r="CB61"/>
      <c r="CC61"/>
      <c r="CD61"/>
      <c r="CE61"/>
      <c r="CF61"/>
      <c r="CG61"/>
      <c r="CH61"/>
      <c r="CI61"/>
      <c r="CJ61"/>
      <c r="CK61"/>
    </row>
    <row r="62" spans="1:89" s="1" customFormat="1" ht="24" x14ac:dyDescent="0.35">
      <c r="A62" s="10">
        <v>60</v>
      </c>
      <c r="B62" s="16" t="s">
        <v>88</v>
      </c>
      <c r="C62" s="10" t="s">
        <v>61</v>
      </c>
      <c r="D62" s="17" t="s">
        <v>144</v>
      </c>
      <c r="E62" s="23">
        <v>940</v>
      </c>
      <c r="F62" s="72">
        <f>'OE - Puj,k - ALL.5D '!F62</f>
        <v>0</v>
      </c>
      <c r="G62" s="40" t="s">
        <v>39</v>
      </c>
      <c r="H62" s="101">
        <f t="shared" si="1"/>
        <v>0</v>
      </c>
      <c r="I62"/>
      <c r="L62"/>
      <c r="M62"/>
      <c r="N62"/>
      <c r="O62"/>
      <c r="P62"/>
      <c r="Q62"/>
      <c r="R62"/>
      <c r="S62"/>
      <c r="T62"/>
      <c r="U62"/>
      <c r="V62"/>
      <c r="W62"/>
      <c r="X62"/>
      <c r="Y62"/>
      <c r="Z62"/>
      <c r="AA62"/>
      <c r="AB62"/>
      <c r="AC62"/>
      <c r="AD62"/>
      <c r="AE62"/>
      <c r="AF62"/>
      <c r="AG62"/>
      <c r="AH62"/>
      <c r="AI62"/>
      <c r="AJ62"/>
      <c r="AK62"/>
      <c r="AL62"/>
      <c r="AM62"/>
      <c r="AN62"/>
      <c r="AO62"/>
      <c r="AP62"/>
      <c r="AQ62"/>
      <c r="AR62"/>
      <c r="AS62"/>
      <c r="AT62"/>
      <c r="AU62"/>
      <c r="AV62"/>
      <c r="AW62"/>
      <c r="AX62"/>
      <c r="AY62"/>
      <c r="AZ62"/>
      <c r="BA62"/>
      <c r="BB62"/>
      <c r="BC62"/>
      <c r="BD62"/>
      <c r="BE62"/>
      <c r="BF62"/>
      <c r="BG62"/>
      <c r="BH62"/>
      <c r="BI62"/>
      <c r="BJ62"/>
      <c r="BK62"/>
      <c r="BL62"/>
      <c r="BM62"/>
      <c r="BN62"/>
      <c r="BO62"/>
      <c r="BP62"/>
      <c r="BQ62"/>
      <c r="BR62"/>
      <c r="BS62"/>
      <c r="BT62"/>
      <c r="BU62"/>
      <c r="BV62"/>
      <c r="BW62"/>
      <c r="BX62"/>
      <c r="BY62"/>
      <c r="BZ62"/>
      <c r="CA62"/>
      <c r="CB62"/>
      <c r="CC62"/>
      <c r="CD62"/>
      <c r="CE62"/>
      <c r="CF62"/>
      <c r="CG62"/>
      <c r="CH62"/>
      <c r="CI62"/>
      <c r="CJ62"/>
      <c r="CK62"/>
    </row>
    <row r="63" spans="1:89" s="1" customFormat="1" ht="24" x14ac:dyDescent="0.35">
      <c r="A63" s="10">
        <v>61</v>
      </c>
      <c r="B63" s="16" t="s">
        <v>89</v>
      </c>
      <c r="C63" s="10" t="s">
        <v>61</v>
      </c>
      <c r="D63" s="17" t="s">
        <v>142</v>
      </c>
      <c r="E63" s="23">
        <v>73</v>
      </c>
      <c r="F63" s="72">
        <f>'OE - Puj,k - ALL.5D '!F63</f>
        <v>0</v>
      </c>
      <c r="G63" s="40" t="s">
        <v>38</v>
      </c>
      <c r="H63" s="101">
        <f t="shared" si="1"/>
        <v>0</v>
      </c>
      <c r="I63"/>
      <c r="L63"/>
      <c r="M63"/>
      <c r="N63"/>
      <c r="O63"/>
      <c r="P63"/>
      <c r="Q63"/>
      <c r="R63"/>
      <c r="S63"/>
      <c r="T63"/>
      <c r="U63"/>
      <c r="V63"/>
      <c r="W63"/>
      <c r="X63"/>
      <c r="Y63"/>
      <c r="Z63"/>
      <c r="AA63"/>
      <c r="AB63"/>
      <c r="AC63"/>
      <c r="AD63"/>
      <c r="AE63"/>
      <c r="AF63"/>
      <c r="AG63"/>
      <c r="AH63"/>
      <c r="AI63"/>
      <c r="AJ63"/>
      <c r="AK63"/>
      <c r="AL63"/>
      <c r="AM63"/>
      <c r="AN63"/>
      <c r="AO63"/>
      <c r="AP63"/>
      <c r="AQ63"/>
      <c r="AR63"/>
      <c r="AS63"/>
      <c r="AT63"/>
      <c r="AU63"/>
      <c r="AV63"/>
      <c r="AW63"/>
      <c r="AX63"/>
      <c r="AY63"/>
      <c r="AZ63"/>
      <c r="BA63"/>
      <c r="BB63"/>
      <c r="BC63"/>
      <c r="BD63"/>
      <c r="BE63"/>
      <c r="BF63"/>
      <c r="BG63"/>
      <c r="BH63"/>
      <c r="BI63"/>
      <c r="BJ63"/>
      <c r="BK63"/>
      <c r="BL63"/>
      <c r="BM63"/>
      <c r="BN63"/>
      <c r="BO63"/>
      <c r="BP63"/>
      <c r="BQ63"/>
      <c r="BR63"/>
      <c r="BS63"/>
      <c r="BT63"/>
      <c r="BU63"/>
      <c r="BV63"/>
      <c r="BW63"/>
      <c r="BX63"/>
      <c r="BY63"/>
      <c r="BZ63"/>
      <c r="CA63"/>
      <c r="CB63"/>
      <c r="CC63"/>
      <c r="CD63"/>
      <c r="CE63"/>
      <c r="CF63"/>
      <c r="CG63"/>
      <c r="CH63"/>
      <c r="CI63"/>
      <c r="CJ63"/>
      <c r="CK63"/>
    </row>
    <row r="64" spans="1:89" s="1" customFormat="1" ht="24" x14ac:dyDescent="0.35">
      <c r="A64" s="10">
        <v>62</v>
      </c>
      <c r="B64" s="16" t="s">
        <v>90</v>
      </c>
      <c r="C64" s="10" t="s">
        <v>61</v>
      </c>
      <c r="D64" s="17" t="s">
        <v>144</v>
      </c>
      <c r="E64" s="23">
        <v>3431</v>
      </c>
      <c r="F64" s="72">
        <f>'OE - Puj,k - ALL.5D '!F64</f>
        <v>0</v>
      </c>
      <c r="G64" s="40" t="s">
        <v>39</v>
      </c>
      <c r="H64" s="101">
        <f t="shared" si="1"/>
        <v>0</v>
      </c>
      <c r="I64"/>
      <c r="L64"/>
      <c r="M64"/>
      <c r="N64"/>
      <c r="O64"/>
      <c r="P64"/>
      <c r="Q64"/>
      <c r="R64"/>
      <c r="S64"/>
      <c r="T64"/>
      <c r="U64"/>
      <c r="V64"/>
      <c r="W64"/>
      <c r="X64"/>
      <c r="Y64"/>
      <c r="Z64"/>
      <c r="AA64"/>
      <c r="AB64"/>
      <c r="AC64"/>
      <c r="AD64"/>
      <c r="AE64"/>
      <c r="AF64"/>
      <c r="AG64"/>
      <c r="AH64"/>
      <c r="AI64"/>
      <c r="AJ64"/>
      <c r="AK64"/>
      <c r="AL64"/>
      <c r="AM64"/>
      <c r="AN64"/>
      <c r="AO64"/>
      <c r="AP64"/>
      <c r="AQ64"/>
      <c r="AR64"/>
      <c r="AS64"/>
      <c r="AT64"/>
      <c r="AU64"/>
      <c r="AV64"/>
      <c r="AW64"/>
      <c r="AX64"/>
      <c r="AY64"/>
      <c r="AZ64"/>
      <c r="BA64"/>
      <c r="BB64"/>
      <c r="BC64"/>
      <c r="BD64"/>
      <c r="BE64"/>
      <c r="BF64"/>
      <c r="BG64"/>
      <c r="BH64"/>
      <c r="BI64"/>
      <c r="BJ64"/>
      <c r="BK64"/>
      <c r="BL64"/>
      <c r="BM64"/>
      <c r="BN64"/>
      <c r="BO64"/>
      <c r="BP64"/>
      <c r="BQ64"/>
      <c r="BR64"/>
      <c r="BS64"/>
      <c r="BT64"/>
      <c r="BU64"/>
      <c r="BV64"/>
      <c r="BW64"/>
      <c r="BX64"/>
      <c r="BY64"/>
      <c r="BZ64"/>
      <c r="CA64"/>
      <c r="CB64"/>
      <c r="CC64"/>
      <c r="CD64"/>
      <c r="CE64"/>
      <c r="CF64"/>
      <c r="CG64"/>
      <c r="CH64"/>
      <c r="CI64"/>
      <c r="CJ64"/>
      <c r="CK64"/>
    </row>
    <row r="65" spans="1:89" s="1" customFormat="1" ht="24" x14ac:dyDescent="0.35">
      <c r="A65" s="10">
        <v>63</v>
      </c>
      <c r="B65" s="16" t="s">
        <v>91</v>
      </c>
      <c r="C65" s="10" t="s">
        <v>61</v>
      </c>
      <c r="D65" s="17" t="s">
        <v>142</v>
      </c>
      <c r="E65" s="23">
        <v>6</v>
      </c>
      <c r="F65" s="72">
        <f>'OE - Puj,k - ALL.5D '!F65</f>
        <v>0</v>
      </c>
      <c r="G65" s="40" t="s">
        <v>38</v>
      </c>
      <c r="H65" s="101">
        <f t="shared" si="1"/>
        <v>0</v>
      </c>
      <c r="I65"/>
      <c r="L65"/>
      <c r="M65"/>
      <c r="N65"/>
      <c r="O65"/>
      <c r="P65"/>
      <c r="Q65"/>
      <c r="R65"/>
      <c r="S65"/>
      <c r="T65"/>
      <c r="U65"/>
      <c r="V65"/>
      <c r="W65"/>
      <c r="X65"/>
      <c r="Y65"/>
      <c r="Z65"/>
      <c r="AA65"/>
      <c r="AB65"/>
      <c r="AC65"/>
      <c r="AD65"/>
      <c r="AE65"/>
      <c r="AF65"/>
      <c r="AG65"/>
      <c r="AH65"/>
      <c r="AI65"/>
      <c r="AJ65"/>
      <c r="AK65"/>
      <c r="AL65"/>
      <c r="AM65"/>
      <c r="AN65"/>
      <c r="AO65"/>
      <c r="AP65"/>
      <c r="AQ65"/>
      <c r="AR65"/>
      <c r="AS65"/>
      <c r="AT65"/>
      <c r="AU65"/>
      <c r="AV65"/>
      <c r="AW65"/>
      <c r="AX65"/>
      <c r="AY65"/>
      <c r="AZ65"/>
      <c r="BA65"/>
      <c r="BB65"/>
      <c r="BC65"/>
      <c r="BD65"/>
      <c r="BE65"/>
      <c r="BF65"/>
      <c r="BG65"/>
      <c r="BH65"/>
      <c r="BI65"/>
      <c r="BJ65"/>
      <c r="BK65"/>
      <c r="BL65"/>
      <c r="BM65"/>
      <c r="BN65"/>
      <c r="BO65"/>
      <c r="BP65"/>
      <c r="BQ65"/>
      <c r="BR65"/>
      <c r="BS65"/>
      <c r="BT65"/>
      <c r="BU65"/>
      <c r="BV65"/>
      <c r="BW65"/>
      <c r="BX65"/>
      <c r="BY65"/>
      <c r="BZ65"/>
      <c r="CA65"/>
      <c r="CB65"/>
      <c r="CC65"/>
      <c r="CD65"/>
      <c r="CE65"/>
      <c r="CF65"/>
      <c r="CG65"/>
      <c r="CH65"/>
      <c r="CI65"/>
      <c r="CJ65"/>
      <c r="CK65"/>
    </row>
    <row r="66" spans="1:89" s="1" customFormat="1" ht="24" x14ac:dyDescent="0.35">
      <c r="A66" s="10">
        <v>64</v>
      </c>
      <c r="B66" s="16" t="s">
        <v>92</v>
      </c>
      <c r="C66" s="10" t="s">
        <v>61</v>
      </c>
      <c r="D66" s="17" t="s">
        <v>144</v>
      </c>
      <c r="E66" s="23">
        <v>282</v>
      </c>
      <c r="F66" s="72">
        <f>'OE - Puj,k - ALL.5D '!F66</f>
        <v>0</v>
      </c>
      <c r="G66" s="40" t="s">
        <v>39</v>
      </c>
      <c r="H66" s="101">
        <f t="shared" si="1"/>
        <v>0</v>
      </c>
      <c r="I66"/>
      <c r="L66"/>
      <c r="M66"/>
      <c r="N66"/>
      <c r="O66"/>
      <c r="P66"/>
      <c r="Q66"/>
      <c r="R66"/>
      <c r="S66"/>
      <c r="T66"/>
      <c r="U66"/>
      <c r="V66"/>
      <c r="W66"/>
      <c r="X66"/>
      <c r="Y66"/>
      <c r="Z66"/>
      <c r="AA66"/>
      <c r="AB66"/>
      <c r="AC66"/>
      <c r="AD66"/>
      <c r="AE66"/>
      <c r="AF66"/>
      <c r="AG66"/>
      <c r="AH66"/>
      <c r="AI66"/>
      <c r="AJ66"/>
      <c r="AK66"/>
      <c r="AL66"/>
      <c r="AM66"/>
      <c r="AN66"/>
      <c r="AO66"/>
      <c r="AP66"/>
      <c r="AQ66"/>
      <c r="AR66"/>
      <c r="AS66"/>
      <c r="AT66"/>
      <c r="AU66"/>
      <c r="AV66"/>
      <c r="AW66"/>
      <c r="AX66"/>
      <c r="AY66"/>
      <c r="AZ66"/>
      <c r="BA66"/>
      <c r="BB66"/>
      <c r="BC66"/>
      <c r="BD66"/>
      <c r="BE66"/>
      <c r="BF66"/>
      <c r="BG66"/>
      <c r="BH66"/>
      <c r="BI66"/>
      <c r="BJ66"/>
      <c r="BK66"/>
      <c r="BL66"/>
      <c r="BM66"/>
      <c r="BN66"/>
      <c r="BO66"/>
      <c r="BP66"/>
      <c r="BQ66"/>
      <c r="BR66"/>
      <c r="BS66"/>
      <c r="BT66"/>
      <c r="BU66"/>
      <c r="BV66"/>
      <c r="BW66"/>
      <c r="BX66"/>
      <c r="BY66"/>
      <c r="BZ66"/>
      <c r="CA66"/>
      <c r="CB66"/>
      <c r="CC66"/>
      <c r="CD66"/>
      <c r="CE66"/>
      <c r="CF66"/>
      <c r="CG66"/>
      <c r="CH66"/>
      <c r="CI66"/>
      <c r="CJ66"/>
      <c r="CK66"/>
    </row>
    <row r="67" spans="1:89" s="1" customFormat="1" ht="24" x14ac:dyDescent="0.35">
      <c r="A67" s="10">
        <v>65</v>
      </c>
      <c r="B67" s="16" t="s">
        <v>93</v>
      </c>
      <c r="C67" s="10" t="s">
        <v>61</v>
      </c>
      <c r="D67" s="17" t="s">
        <v>142</v>
      </c>
      <c r="E67" s="23">
        <v>4</v>
      </c>
      <c r="F67" s="72">
        <f>'OE - Puj,k - ALL.5D '!F67</f>
        <v>0</v>
      </c>
      <c r="G67" s="40" t="s">
        <v>38</v>
      </c>
      <c r="H67" s="101">
        <f t="shared" si="1"/>
        <v>0</v>
      </c>
      <c r="I67"/>
      <c r="L67"/>
      <c r="M67"/>
      <c r="N67"/>
      <c r="O67"/>
      <c r="P67"/>
      <c r="Q67"/>
      <c r="R67"/>
      <c r="S67"/>
      <c r="T67"/>
      <c r="U67"/>
      <c r="V67"/>
      <c r="W67"/>
      <c r="X67"/>
      <c r="Y67"/>
      <c r="Z67"/>
      <c r="AA67"/>
      <c r="AB67"/>
      <c r="AC67"/>
      <c r="AD67"/>
      <c r="AE67"/>
      <c r="AF67"/>
      <c r="AG67"/>
      <c r="AH67"/>
      <c r="AI67"/>
      <c r="AJ67"/>
      <c r="AK67"/>
      <c r="AL67"/>
      <c r="AM67"/>
      <c r="AN67"/>
      <c r="AO67"/>
      <c r="AP67"/>
      <c r="AQ67"/>
      <c r="AR67"/>
      <c r="AS67"/>
      <c r="AT67"/>
      <c r="AU67"/>
      <c r="AV67"/>
      <c r="AW67"/>
      <c r="AX67"/>
      <c r="AY67"/>
      <c r="AZ67"/>
      <c r="BA67"/>
      <c r="BB67"/>
      <c r="BC67"/>
      <c r="BD67"/>
      <c r="BE67"/>
      <c r="BF67"/>
      <c r="BG67"/>
      <c r="BH67"/>
      <c r="BI67"/>
      <c r="BJ67"/>
      <c r="BK67"/>
      <c r="BL67"/>
      <c r="BM67"/>
      <c r="BN67"/>
      <c r="BO67"/>
      <c r="BP67"/>
      <c r="BQ67"/>
      <c r="BR67"/>
      <c r="BS67"/>
      <c r="BT67"/>
      <c r="BU67"/>
      <c r="BV67"/>
      <c r="BW67"/>
      <c r="BX67"/>
      <c r="BY67"/>
      <c r="BZ67"/>
      <c r="CA67"/>
      <c r="CB67"/>
      <c r="CC67"/>
      <c r="CD67"/>
      <c r="CE67"/>
      <c r="CF67"/>
      <c r="CG67"/>
      <c r="CH67"/>
      <c r="CI67"/>
      <c r="CJ67"/>
      <c r="CK67"/>
    </row>
    <row r="68" spans="1:89" s="1" customFormat="1" ht="24" x14ac:dyDescent="0.35">
      <c r="A68" s="10">
        <v>66</v>
      </c>
      <c r="B68" s="16" t="s">
        <v>94</v>
      </c>
      <c r="C68" s="10" t="s">
        <v>61</v>
      </c>
      <c r="D68" s="17" t="s">
        <v>144</v>
      </c>
      <c r="E68" s="23">
        <v>188</v>
      </c>
      <c r="F68" s="72">
        <f>'OE - Puj,k - ALL.5D '!F68</f>
        <v>0</v>
      </c>
      <c r="G68" s="40" t="s">
        <v>39</v>
      </c>
      <c r="H68" s="101">
        <f t="shared" si="1"/>
        <v>0</v>
      </c>
      <c r="I68"/>
      <c r="L68"/>
      <c r="M68"/>
      <c r="N68"/>
      <c r="O68"/>
      <c r="P68"/>
      <c r="Q68"/>
      <c r="R68"/>
      <c r="S68"/>
      <c r="T68"/>
      <c r="U68"/>
      <c r="V68"/>
      <c r="W68"/>
      <c r="X68"/>
      <c r="Y68"/>
      <c r="Z68"/>
      <c r="AA68"/>
      <c r="AB68"/>
      <c r="AC68"/>
      <c r="AD68"/>
      <c r="AE68"/>
      <c r="AF68"/>
      <c r="AG68"/>
      <c r="AH68"/>
      <c r="AI68"/>
      <c r="AJ68"/>
      <c r="AK68"/>
      <c r="AL68"/>
      <c r="AM68"/>
      <c r="AN68"/>
      <c r="AO68"/>
      <c r="AP68"/>
      <c r="AQ68"/>
      <c r="AR68"/>
      <c r="AS68"/>
      <c r="AT68"/>
      <c r="AU68"/>
      <c r="AV68"/>
      <c r="AW68"/>
      <c r="AX68"/>
      <c r="AY68"/>
      <c r="AZ68"/>
      <c r="BA68"/>
      <c r="BB68"/>
      <c r="BC68"/>
      <c r="BD68"/>
      <c r="BE68"/>
      <c r="BF68"/>
      <c r="BG68"/>
      <c r="BH68"/>
      <c r="BI68"/>
      <c r="BJ68"/>
      <c r="BK68"/>
      <c r="BL68"/>
      <c r="BM68"/>
      <c r="BN68"/>
      <c r="BO68"/>
      <c r="BP68"/>
      <c r="BQ68"/>
      <c r="BR68"/>
      <c r="BS68"/>
      <c r="BT68"/>
      <c r="BU68"/>
      <c r="BV68"/>
      <c r="BW68"/>
      <c r="BX68"/>
      <c r="BY68"/>
      <c r="BZ68"/>
      <c r="CA68"/>
      <c r="CB68"/>
      <c r="CC68"/>
      <c r="CD68"/>
      <c r="CE68"/>
      <c r="CF68"/>
      <c r="CG68"/>
      <c r="CH68"/>
      <c r="CI68"/>
      <c r="CJ68"/>
      <c r="CK68"/>
    </row>
    <row r="69" spans="1:89" s="1" customFormat="1" ht="24" x14ac:dyDescent="0.35">
      <c r="A69" s="10">
        <v>67</v>
      </c>
      <c r="B69" s="16" t="s">
        <v>95</v>
      </c>
      <c r="C69" s="10" t="s">
        <v>61</v>
      </c>
      <c r="D69" s="17" t="s">
        <v>142</v>
      </c>
      <c r="E69" s="23">
        <v>35</v>
      </c>
      <c r="F69" s="72">
        <f>'OE - Puj,k - ALL.5D '!F69</f>
        <v>0</v>
      </c>
      <c r="G69" s="40" t="s">
        <v>38</v>
      </c>
      <c r="H69" s="101">
        <f t="shared" si="1"/>
        <v>0</v>
      </c>
      <c r="I69"/>
      <c r="L69"/>
      <c r="M69"/>
      <c r="N69"/>
      <c r="O69"/>
      <c r="P69"/>
      <c r="Q69"/>
      <c r="R69"/>
      <c r="S69"/>
      <c r="T69"/>
      <c r="U69"/>
      <c r="V69"/>
      <c r="W69"/>
      <c r="X69"/>
      <c r="Y69"/>
      <c r="Z69"/>
      <c r="AA69"/>
      <c r="AB69"/>
      <c r="AC69"/>
      <c r="AD69"/>
      <c r="AE69"/>
      <c r="AF69"/>
      <c r="AG69"/>
      <c r="AH69"/>
      <c r="AI69"/>
      <c r="AJ69"/>
      <c r="AK69"/>
      <c r="AL69"/>
      <c r="AM69"/>
      <c r="AN69"/>
      <c r="AO69"/>
      <c r="AP69"/>
      <c r="AQ69"/>
      <c r="AR69"/>
      <c r="AS69"/>
      <c r="AT69"/>
      <c r="AU69"/>
      <c r="AV69"/>
      <c r="AW69"/>
      <c r="AX69"/>
      <c r="AY69"/>
      <c r="AZ69"/>
      <c r="BA69"/>
      <c r="BB69"/>
      <c r="BC69"/>
      <c r="BD69"/>
      <c r="BE69"/>
      <c r="BF69"/>
      <c r="BG69"/>
      <c r="BH69"/>
      <c r="BI69"/>
      <c r="BJ69"/>
      <c r="BK69"/>
      <c r="BL69"/>
      <c r="BM69"/>
      <c r="BN69"/>
      <c r="BO69"/>
      <c r="BP69"/>
      <c r="BQ69"/>
      <c r="BR69"/>
      <c r="BS69"/>
      <c r="BT69"/>
      <c r="BU69"/>
      <c r="BV69"/>
      <c r="BW69"/>
      <c r="BX69"/>
      <c r="BY69"/>
      <c r="BZ69"/>
      <c r="CA69"/>
      <c r="CB69"/>
      <c r="CC69"/>
      <c r="CD69"/>
      <c r="CE69"/>
      <c r="CF69"/>
      <c r="CG69"/>
      <c r="CH69"/>
      <c r="CI69"/>
      <c r="CJ69"/>
      <c r="CK69"/>
    </row>
    <row r="70" spans="1:89" s="1" customFormat="1" ht="24" x14ac:dyDescent="0.35">
      <c r="A70" s="10">
        <v>68</v>
      </c>
      <c r="B70" s="16" t="s">
        <v>62</v>
      </c>
      <c r="C70" s="10" t="s">
        <v>61</v>
      </c>
      <c r="D70" s="17" t="s">
        <v>144</v>
      </c>
      <c r="E70" s="23">
        <v>1645</v>
      </c>
      <c r="F70" s="72">
        <f>'OE - Puj,k - ALL.5D '!F70</f>
        <v>0</v>
      </c>
      <c r="G70" s="40" t="s">
        <v>39</v>
      </c>
      <c r="H70" s="101">
        <f t="shared" si="1"/>
        <v>0</v>
      </c>
      <c r="I70"/>
      <c r="L70"/>
      <c r="M70"/>
      <c r="N70"/>
      <c r="O70"/>
      <c r="P70"/>
      <c r="Q70"/>
      <c r="R70"/>
      <c r="S70"/>
      <c r="T70"/>
      <c r="U70"/>
      <c r="V70"/>
      <c r="W70"/>
      <c r="X70"/>
      <c r="Y70"/>
      <c r="Z70"/>
      <c r="AA70"/>
      <c r="AB70"/>
      <c r="AC70"/>
      <c r="AD70"/>
      <c r="AE70"/>
      <c r="AF70"/>
      <c r="AG70"/>
      <c r="AH70"/>
      <c r="AI70"/>
      <c r="AJ70"/>
      <c r="AK70"/>
      <c r="AL70"/>
      <c r="AM70"/>
      <c r="AN70"/>
      <c r="AO70"/>
      <c r="AP70"/>
      <c r="AQ70"/>
      <c r="AR70"/>
      <c r="AS70"/>
      <c r="AT70"/>
      <c r="AU70"/>
      <c r="AV70"/>
      <c r="AW70"/>
      <c r="AX70"/>
      <c r="AY70"/>
      <c r="AZ70"/>
      <c r="BA70"/>
      <c r="BB70"/>
      <c r="BC70"/>
      <c r="BD70"/>
      <c r="BE70"/>
      <c r="BF70"/>
      <c r="BG70"/>
      <c r="BH70"/>
      <c r="BI70"/>
      <c r="BJ70"/>
      <c r="BK70"/>
      <c r="BL70"/>
      <c r="BM70"/>
      <c r="BN70"/>
      <c r="BO70"/>
      <c r="BP70"/>
      <c r="BQ70"/>
      <c r="BR70"/>
      <c r="BS70"/>
      <c r="BT70"/>
      <c r="BU70"/>
      <c r="BV70"/>
      <c r="BW70"/>
      <c r="BX70"/>
      <c r="BY70"/>
      <c r="BZ70"/>
      <c r="CA70"/>
      <c r="CB70"/>
      <c r="CC70"/>
      <c r="CD70"/>
      <c r="CE70"/>
      <c r="CF70"/>
      <c r="CG70"/>
      <c r="CH70"/>
      <c r="CI70"/>
      <c r="CJ70"/>
      <c r="CK70"/>
    </row>
    <row r="72" spans="1:89" ht="27.5" customHeight="1" thickBot="1" x14ac:dyDescent="0.4">
      <c r="A72" s="180" t="s">
        <v>219</v>
      </c>
      <c r="B72" s="180"/>
      <c r="C72" s="180"/>
      <c r="D72" s="180"/>
      <c r="E72" s="180"/>
      <c r="F72" s="180"/>
      <c r="G72" s="180"/>
      <c r="H72" s="180"/>
    </row>
    <row r="73" spans="1:89" ht="84" x14ac:dyDescent="0.35">
      <c r="A73" s="4" t="s">
        <v>194</v>
      </c>
      <c r="B73" s="4" t="s">
        <v>195</v>
      </c>
      <c r="C73" s="4" t="s">
        <v>189</v>
      </c>
      <c r="D73" s="4" t="s">
        <v>196</v>
      </c>
      <c r="E73" s="24" t="s">
        <v>237</v>
      </c>
      <c r="F73" s="52" t="s">
        <v>260</v>
      </c>
      <c r="G73" s="4" t="s">
        <v>37</v>
      </c>
      <c r="H73" s="35" t="s">
        <v>236</v>
      </c>
      <c r="J73" s="177" t="s">
        <v>257</v>
      </c>
      <c r="K73" s="178"/>
      <c r="L73" s="178"/>
      <c r="M73" s="179"/>
    </row>
    <row r="74" spans="1:89" s="1" customFormat="1" ht="24.5" x14ac:dyDescent="0.35">
      <c r="A74" s="12">
        <v>1</v>
      </c>
      <c r="B74" s="18" t="s">
        <v>3</v>
      </c>
      <c r="C74" s="12" t="s">
        <v>52</v>
      </c>
      <c r="D74" s="13" t="s">
        <v>142</v>
      </c>
      <c r="E74" s="22">
        <v>1</v>
      </c>
      <c r="F74" s="72">
        <f>'OE - Puj,k - ALL.5D '!F3</f>
        <v>0</v>
      </c>
      <c r="G74" s="12" t="s">
        <v>38</v>
      </c>
      <c r="H74" s="3">
        <f t="shared" ref="H74:H105" si="2">$F74*E74</f>
        <v>0</v>
      </c>
      <c r="I74"/>
      <c r="J74" s="74" t="s">
        <v>204</v>
      </c>
      <c r="K74" s="102" cm="1">
        <f t="array" ref="K74">SUMPRODUCT((H74:H141)*($G74:$G141="Canone Mensile")*($C74:$C141="C_STD"))</f>
        <v>0</v>
      </c>
      <c r="L74"/>
      <c r="M74" s="75"/>
      <c r="N74"/>
      <c r="O74"/>
      <c r="P74"/>
      <c r="Q74"/>
      <c r="R74"/>
      <c r="S74"/>
      <c r="T74"/>
      <c r="U74"/>
      <c r="V74"/>
      <c r="W74"/>
      <c r="X74"/>
      <c r="Y74"/>
      <c r="Z74"/>
      <c r="AA74"/>
      <c r="AB74"/>
      <c r="AC74"/>
      <c r="AD74"/>
      <c r="AE74"/>
      <c r="AF74"/>
      <c r="AG74"/>
      <c r="AH74"/>
      <c r="AI74"/>
      <c r="AJ74"/>
      <c r="AK74"/>
      <c r="AL74"/>
      <c r="AM74"/>
      <c r="AN74"/>
      <c r="AO74"/>
      <c r="AP74"/>
      <c r="AQ74"/>
      <c r="AR74"/>
      <c r="AS74"/>
      <c r="AT74"/>
      <c r="AU74"/>
      <c r="AV74"/>
      <c r="AW74"/>
      <c r="AX74"/>
      <c r="AY74"/>
      <c r="AZ74"/>
      <c r="BA74"/>
      <c r="BB74"/>
      <c r="BC74"/>
      <c r="BD74"/>
      <c r="BE74"/>
      <c r="BF74"/>
      <c r="BG74"/>
      <c r="BH74"/>
      <c r="BI74"/>
      <c r="BJ74"/>
      <c r="BK74"/>
      <c r="BL74"/>
      <c r="BM74"/>
      <c r="BN74"/>
      <c r="BO74"/>
      <c r="BP74"/>
      <c r="BQ74"/>
      <c r="BR74"/>
      <c r="BS74"/>
      <c r="BT74"/>
      <c r="BU74"/>
      <c r="BV74"/>
      <c r="BW74"/>
      <c r="BX74"/>
      <c r="BY74"/>
      <c r="BZ74"/>
      <c r="CA74"/>
      <c r="CB74"/>
      <c r="CC74"/>
      <c r="CD74"/>
      <c r="CE74"/>
      <c r="CF74"/>
      <c r="CG74"/>
      <c r="CH74"/>
      <c r="CI74"/>
      <c r="CJ74"/>
      <c r="CK74"/>
    </row>
    <row r="75" spans="1:89" s="1" customFormat="1" ht="24.5" x14ac:dyDescent="0.35">
      <c r="A75" s="12">
        <v>2</v>
      </c>
      <c r="B75" s="18" t="s">
        <v>4</v>
      </c>
      <c r="C75" s="12" t="s">
        <v>52</v>
      </c>
      <c r="D75" s="13" t="s">
        <v>143</v>
      </c>
      <c r="E75" s="22">
        <v>47</v>
      </c>
      <c r="F75" s="72">
        <f>'OE - Puj,k - ALL.5D '!F4</f>
        <v>0</v>
      </c>
      <c r="G75" s="12" t="s">
        <v>39</v>
      </c>
      <c r="H75" s="3">
        <f t="shared" si="2"/>
        <v>0</v>
      </c>
      <c r="I75"/>
      <c r="J75" s="74" t="s">
        <v>205</v>
      </c>
      <c r="K75" s="102" cm="1">
        <f t="array" ref="K75">SUMPRODUCT((H74:H141)*($G74:$G141="Canone Mensile")*($C74:$C141="C_ADV"))</f>
        <v>0</v>
      </c>
      <c r="L75"/>
      <c r="M75" s="75"/>
      <c r="N75"/>
      <c r="O75"/>
      <c r="P75"/>
      <c r="Q75"/>
      <c r="R75"/>
      <c r="S75"/>
      <c r="T75"/>
      <c r="U75"/>
      <c r="V75"/>
      <c r="W75"/>
      <c r="X75"/>
      <c r="Y75"/>
      <c r="Z75"/>
      <c r="AA75"/>
      <c r="AB75"/>
      <c r="AC75"/>
      <c r="AD75"/>
      <c r="AE75"/>
      <c r="AF75"/>
      <c r="AG75"/>
      <c r="AH75"/>
      <c r="AI75"/>
      <c r="AJ75"/>
      <c r="AK75"/>
      <c r="AL75"/>
      <c r="AM75"/>
      <c r="AN75"/>
      <c r="AO75"/>
      <c r="AP75"/>
      <c r="AQ75"/>
      <c r="AR75"/>
      <c r="AS75"/>
      <c r="AT75"/>
      <c r="AU75"/>
      <c r="AV75"/>
      <c r="AW75"/>
      <c r="AX75"/>
      <c r="AY75"/>
      <c r="AZ75"/>
      <c r="BA75"/>
      <c r="BB75"/>
      <c r="BC75"/>
      <c r="BD75"/>
      <c r="BE75"/>
      <c r="BF75"/>
      <c r="BG75"/>
      <c r="BH75"/>
      <c r="BI75"/>
      <c r="BJ75"/>
      <c r="BK75"/>
      <c r="BL75"/>
      <c r="BM75"/>
      <c r="BN75"/>
      <c r="BO75"/>
      <c r="BP75"/>
      <c r="BQ75"/>
      <c r="BR75"/>
      <c r="BS75"/>
      <c r="BT75"/>
      <c r="BU75"/>
      <c r="BV75"/>
      <c r="BW75"/>
      <c r="BX75"/>
      <c r="BY75"/>
      <c r="BZ75"/>
      <c r="CA75"/>
      <c r="CB75"/>
      <c r="CC75"/>
      <c r="CD75"/>
      <c r="CE75"/>
      <c r="CF75"/>
      <c r="CG75"/>
      <c r="CH75"/>
      <c r="CI75"/>
      <c r="CJ75"/>
      <c r="CK75"/>
    </row>
    <row r="76" spans="1:89" s="1" customFormat="1" ht="36.5" x14ac:dyDescent="0.35">
      <c r="A76" s="12">
        <v>3</v>
      </c>
      <c r="B76" s="18" t="s">
        <v>5</v>
      </c>
      <c r="C76" s="12" t="s">
        <v>52</v>
      </c>
      <c r="D76" s="13" t="s">
        <v>142</v>
      </c>
      <c r="E76" s="22">
        <v>1</v>
      </c>
      <c r="F76" s="72">
        <f>'OE - Puj,k - ALL.5D '!F5</f>
        <v>0</v>
      </c>
      <c r="G76" s="12" t="s">
        <v>38</v>
      </c>
      <c r="H76" s="3">
        <f t="shared" si="2"/>
        <v>0</v>
      </c>
      <c r="I76"/>
      <c r="J76" s="74" t="s">
        <v>226</v>
      </c>
      <c r="K76" s="8">
        <f>K74*30%</f>
        <v>0</v>
      </c>
      <c r="L76"/>
      <c r="M76" s="75"/>
      <c r="N76"/>
      <c r="O76"/>
      <c r="P76"/>
      <c r="Q76"/>
      <c r="R76"/>
      <c r="S76"/>
      <c r="T76"/>
      <c r="U76"/>
      <c r="V76"/>
      <c r="W76"/>
      <c r="X76"/>
      <c r="Y76"/>
      <c r="Z76"/>
      <c r="AA76"/>
      <c r="AB76"/>
      <c r="AC76"/>
      <c r="AD76"/>
      <c r="AE76"/>
      <c r="AF76"/>
      <c r="AG76"/>
      <c r="AH76"/>
      <c r="AI76"/>
      <c r="AJ76"/>
      <c r="AK76"/>
      <c r="AL76"/>
      <c r="AM76"/>
      <c r="AN76"/>
      <c r="AO76"/>
      <c r="AP76"/>
      <c r="AQ76"/>
      <c r="AR76"/>
      <c r="AS76"/>
      <c r="AT76"/>
      <c r="AU76"/>
      <c r="AV76"/>
      <c r="AW76"/>
      <c r="AX76"/>
      <c r="AY76"/>
      <c r="AZ76"/>
      <c r="BA76"/>
      <c r="BB76"/>
      <c r="BC76"/>
      <c r="BD76"/>
      <c r="BE76"/>
      <c r="BF76"/>
      <c r="BG76"/>
      <c r="BH76"/>
      <c r="BI76"/>
      <c r="BJ76"/>
      <c r="BK76"/>
      <c r="BL76"/>
      <c r="BM76"/>
      <c r="BN76"/>
      <c r="BO76"/>
      <c r="BP76"/>
      <c r="BQ76"/>
      <c r="BR76"/>
      <c r="BS76"/>
      <c r="BT76"/>
      <c r="BU76"/>
      <c r="BV76"/>
      <c r="BW76"/>
      <c r="BX76"/>
      <c r="BY76"/>
      <c r="BZ76"/>
      <c r="CA76"/>
      <c r="CB76"/>
      <c r="CC76"/>
      <c r="CD76"/>
      <c r="CE76"/>
      <c r="CF76"/>
      <c r="CG76"/>
      <c r="CH76"/>
      <c r="CI76"/>
      <c r="CJ76"/>
      <c r="CK76"/>
    </row>
    <row r="77" spans="1:89" s="1" customFormat="1" ht="37" thickBot="1" x14ac:dyDescent="0.4">
      <c r="A77" s="12">
        <v>4</v>
      </c>
      <c r="B77" s="18" t="s">
        <v>6</v>
      </c>
      <c r="C77" s="12" t="s">
        <v>52</v>
      </c>
      <c r="D77" s="13" t="s">
        <v>143</v>
      </c>
      <c r="E77" s="22">
        <v>47</v>
      </c>
      <c r="F77" s="72">
        <f>'OE - Puj,k - ALL.5D '!F6</f>
        <v>0</v>
      </c>
      <c r="G77" s="12" t="s">
        <v>39</v>
      </c>
      <c r="H77" s="3">
        <f t="shared" si="2"/>
        <v>0</v>
      </c>
      <c r="I77"/>
      <c r="J77" s="76" t="s">
        <v>227</v>
      </c>
      <c r="K77" s="90">
        <f>K75*30%</f>
        <v>0</v>
      </c>
      <c r="L77" s="78"/>
      <c r="M77" s="79"/>
      <c r="N77"/>
      <c r="O77"/>
      <c r="P77"/>
      <c r="Q77"/>
      <c r="R77"/>
      <c r="S77"/>
      <c r="T77"/>
      <c r="U77"/>
      <c r="V77"/>
      <c r="W77"/>
      <c r="X77"/>
      <c r="Y77"/>
      <c r="Z77"/>
      <c r="AA77"/>
      <c r="AB77"/>
      <c r="AC77"/>
      <c r="AD77"/>
      <c r="AE77"/>
      <c r="AF77"/>
      <c r="AG77"/>
      <c r="AH77"/>
      <c r="AI77"/>
      <c r="AJ77"/>
      <c r="AK77"/>
      <c r="AL77"/>
      <c r="AM77"/>
      <c r="AN77"/>
      <c r="AO77"/>
      <c r="AP77"/>
      <c r="AQ77"/>
      <c r="AR77"/>
      <c r="AS77"/>
      <c r="AT77"/>
      <c r="AU77"/>
      <c r="AV77"/>
      <c r="AW77"/>
      <c r="AX77"/>
      <c r="AY77"/>
      <c r="AZ77"/>
      <c r="BA77"/>
      <c r="BB77"/>
      <c r="BC77"/>
      <c r="BD77"/>
      <c r="BE77"/>
      <c r="BF77"/>
      <c r="BG77"/>
      <c r="BH77"/>
      <c r="BI77"/>
      <c r="BJ77"/>
      <c r="BK77"/>
      <c r="BL77"/>
      <c r="BM77"/>
      <c r="BN77"/>
      <c r="BO77"/>
      <c r="BP77"/>
      <c r="BQ77"/>
      <c r="BR77"/>
      <c r="BS77"/>
      <c r="BT77"/>
      <c r="BU77"/>
      <c r="BV77"/>
      <c r="BW77"/>
      <c r="BX77"/>
      <c r="BY77"/>
      <c r="BZ77"/>
      <c r="CA77"/>
      <c r="CB77"/>
      <c r="CC77"/>
      <c r="CD77"/>
      <c r="CE77"/>
      <c r="CF77"/>
      <c r="CG77"/>
      <c r="CH77"/>
      <c r="CI77"/>
      <c r="CJ77"/>
      <c r="CK77"/>
    </row>
    <row r="78" spans="1:89" s="1" customFormat="1" ht="24" x14ac:dyDescent="0.35">
      <c r="A78" s="12">
        <v>5</v>
      </c>
      <c r="B78" s="18" t="s">
        <v>7</v>
      </c>
      <c r="C78" s="12" t="s">
        <v>52</v>
      </c>
      <c r="D78" s="13" t="s">
        <v>142</v>
      </c>
      <c r="E78" s="22">
        <v>1</v>
      </c>
      <c r="F78" s="72">
        <f>'OE - Puj,k - ALL.5D '!F7</f>
        <v>0</v>
      </c>
      <c r="G78" s="12" t="s">
        <v>38</v>
      </c>
      <c r="H78" s="3">
        <f t="shared" si="2"/>
        <v>0</v>
      </c>
      <c r="I78"/>
      <c r="K78" s="3"/>
      <c r="L78"/>
      <c r="M78"/>
      <c r="N78"/>
      <c r="O78"/>
      <c r="P78"/>
      <c r="Q78"/>
      <c r="R78"/>
      <c r="S78"/>
      <c r="T78"/>
      <c r="U78"/>
      <c r="V78"/>
      <c r="W78"/>
      <c r="X78"/>
      <c r="Y78"/>
      <c r="Z78"/>
      <c r="AA78"/>
      <c r="AB78"/>
      <c r="AC78"/>
      <c r="AD78"/>
      <c r="AE78"/>
      <c r="AF78"/>
      <c r="AG78"/>
      <c r="AH78"/>
      <c r="AI78"/>
      <c r="AJ78"/>
      <c r="AK78"/>
      <c r="AL78"/>
      <c r="AM78"/>
      <c r="AN78"/>
      <c r="AO78"/>
      <c r="AP78"/>
      <c r="AQ78"/>
      <c r="AR78"/>
      <c r="AS78"/>
      <c r="AT78"/>
      <c r="AU78"/>
      <c r="AV78"/>
      <c r="AW78"/>
      <c r="AX78"/>
      <c r="AY78"/>
      <c r="AZ78"/>
      <c r="BA78"/>
      <c r="BB78"/>
      <c r="BC78"/>
      <c r="BD78"/>
      <c r="BE78"/>
      <c r="BF78"/>
      <c r="BG78"/>
      <c r="BH78"/>
      <c r="BI78"/>
      <c r="BJ78"/>
      <c r="BK78"/>
      <c r="BL78"/>
      <c r="BM78"/>
      <c r="BN78"/>
      <c r="BO78"/>
      <c r="BP78"/>
      <c r="BQ78"/>
      <c r="BR78"/>
      <c r="BS78"/>
      <c r="BT78"/>
      <c r="BU78"/>
      <c r="BV78"/>
      <c r="BW78"/>
      <c r="BX78"/>
      <c r="BY78"/>
      <c r="BZ78"/>
      <c r="CA78"/>
      <c r="CB78"/>
      <c r="CC78"/>
      <c r="CD78"/>
      <c r="CE78"/>
      <c r="CF78"/>
      <c r="CG78"/>
      <c r="CH78"/>
      <c r="CI78"/>
      <c r="CJ78"/>
      <c r="CK78"/>
    </row>
    <row r="79" spans="1:89" s="1" customFormat="1" ht="24" x14ac:dyDescent="0.35">
      <c r="A79" s="12">
        <v>6</v>
      </c>
      <c r="B79" s="18" t="s">
        <v>8</v>
      </c>
      <c r="C79" s="12" t="s">
        <v>52</v>
      </c>
      <c r="D79" s="13" t="s">
        <v>143</v>
      </c>
      <c r="E79" s="22">
        <v>47</v>
      </c>
      <c r="F79" s="72">
        <f>'OE - Puj,k - ALL.5D '!F8</f>
        <v>0</v>
      </c>
      <c r="G79" s="12" t="s">
        <v>39</v>
      </c>
      <c r="H79" s="3">
        <f t="shared" si="2"/>
        <v>0</v>
      </c>
      <c r="I79"/>
      <c r="K79" s="3"/>
      <c r="L79"/>
      <c r="M79"/>
      <c r="N79"/>
      <c r="O79"/>
      <c r="P79"/>
      <c r="Q79"/>
      <c r="R79"/>
      <c r="S79"/>
      <c r="T79"/>
      <c r="U79"/>
      <c r="V79"/>
      <c r="W79"/>
      <c r="X79"/>
      <c r="Y79"/>
      <c r="Z79"/>
      <c r="AA79"/>
      <c r="AB79"/>
      <c r="AC79"/>
      <c r="AD79"/>
      <c r="AE79"/>
      <c r="AF79"/>
      <c r="AG79"/>
      <c r="AH79"/>
      <c r="AI79"/>
      <c r="AJ79"/>
      <c r="AK79"/>
      <c r="AL79"/>
      <c r="AM79"/>
      <c r="AN79"/>
      <c r="AO79"/>
      <c r="AP79"/>
      <c r="AQ79"/>
      <c r="AR79"/>
      <c r="AS79"/>
      <c r="AT79"/>
      <c r="AU79"/>
      <c r="AV79"/>
      <c r="AW79"/>
      <c r="AX79"/>
      <c r="AY79"/>
      <c r="AZ79"/>
      <c r="BA79"/>
      <c r="BB79"/>
      <c r="BC79"/>
      <c r="BD79"/>
      <c r="BE79"/>
      <c r="BF79"/>
      <c r="BG79"/>
      <c r="BH79"/>
      <c r="BI79"/>
      <c r="BJ79"/>
      <c r="BK79"/>
      <c r="BL79"/>
      <c r="BM79"/>
      <c r="BN79"/>
      <c r="BO79"/>
      <c r="BP79"/>
      <c r="BQ79"/>
      <c r="BR79"/>
      <c r="BS79"/>
      <c r="BT79"/>
      <c r="BU79"/>
      <c r="BV79"/>
      <c r="BW79"/>
      <c r="BX79"/>
      <c r="BY79"/>
      <c r="BZ79"/>
      <c r="CA79"/>
      <c r="CB79"/>
      <c r="CC79"/>
      <c r="CD79"/>
      <c r="CE79"/>
      <c r="CF79"/>
      <c r="CG79"/>
      <c r="CH79"/>
      <c r="CI79"/>
      <c r="CJ79"/>
      <c r="CK79"/>
    </row>
    <row r="80" spans="1:89" s="1" customFormat="1" ht="24" x14ac:dyDescent="0.35">
      <c r="A80" s="12">
        <v>7</v>
      </c>
      <c r="B80" s="18" t="s">
        <v>9</v>
      </c>
      <c r="C80" s="12" t="s">
        <v>52</v>
      </c>
      <c r="D80" s="13" t="s">
        <v>142</v>
      </c>
      <c r="E80" s="22">
        <v>1</v>
      </c>
      <c r="F80" s="72">
        <f>'OE - Puj,k - ALL.5D '!F9</f>
        <v>0</v>
      </c>
      <c r="G80" s="12" t="s">
        <v>38</v>
      </c>
      <c r="H80" s="3">
        <f t="shared" si="2"/>
        <v>0</v>
      </c>
      <c r="I80"/>
      <c r="K80" s="3"/>
      <c r="L80"/>
      <c r="M80"/>
      <c r="N80"/>
      <c r="O80"/>
      <c r="P80"/>
      <c r="Q80"/>
      <c r="R80"/>
      <c r="S80"/>
      <c r="T80"/>
      <c r="U80"/>
      <c r="V80"/>
      <c r="W80"/>
      <c r="X80"/>
      <c r="Y80"/>
      <c r="Z80"/>
      <c r="AA80"/>
      <c r="AB80"/>
      <c r="AC80"/>
      <c r="AD80"/>
      <c r="AE80"/>
      <c r="AF80"/>
      <c r="AG80"/>
      <c r="AH80"/>
      <c r="AI80"/>
      <c r="AJ80"/>
      <c r="AK80"/>
      <c r="AL80"/>
      <c r="AM80"/>
      <c r="AN80"/>
      <c r="AO80"/>
      <c r="AP80"/>
      <c r="AQ80"/>
      <c r="AR80"/>
      <c r="AS80"/>
      <c r="AT80"/>
      <c r="AU80"/>
      <c r="AV80"/>
      <c r="AW80"/>
      <c r="AX80"/>
      <c r="AY80"/>
      <c r="AZ80"/>
      <c r="BA80"/>
      <c r="BB80"/>
      <c r="BC80"/>
      <c r="BD80"/>
      <c r="BE80"/>
      <c r="BF80"/>
      <c r="BG80"/>
      <c r="BH80"/>
      <c r="BI80"/>
      <c r="BJ80"/>
      <c r="BK80"/>
      <c r="BL80"/>
      <c r="BM80"/>
      <c r="BN80"/>
      <c r="BO80"/>
      <c r="BP80"/>
      <c r="BQ80"/>
      <c r="BR80"/>
      <c r="BS80"/>
      <c r="BT80"/>
      <c r="BU80"/>
      <c r="BV80"/>
      <c r="BW80"/>
      <c r="BX80"/>
      <c r="BY80"/>
      <c r="BZ80"/>
      <c r="CA80"/>
      <c r="CB80"/>
      <c r="CC80"/>
      <c r="CD80"/>
      <c r="CE80"/>
      <c r="CF80"/>
      <c r="CG80"/>
      <c r="CH80"/>
      <c r="CI80"/>
      <c r="CJ80"/>
      <c r="CK80"/>
    </row>
    <row r="81" spans="1:89" s="1" customFormat="1" ht="24" x14ac:dyDescent="0.35">
      <c r="A81" s="12">
        <v>8</v>
      </c>
      <c r="B81" s="18" t="s">
        <v>10</v>
      </c>
      <c r="C81" s="12" t="s">
        <v>52</v>
      </c>
      <c r="D81" s="13" t="s">
        <v>143</v>
      </c>
      <c r="E81" s="22">
        <v>47</v>
      </c>
      <c r="F81" s="72">
        <f>'OE - Puj,k - ALL.5D '!F10</f>
        <v>0</v>
      </c>
      <c r="G81" s="12" t="s">
        <v>39</v>
      </c>
      <c r="H81" s="3">
        <f t="shared" si="2"/>
        <v>0</v>
      </c>
      <c r="I81"/>
      <c r="K81" s="37"/>
      <c r="L81"/>
      <c r="M81"/>
      <c r="N81"/>
      <c r="O81"/>
      <c r="P81"/>
      <c r="Q81"/>
      <c r="R81"/>
      <c r="S81"/>
      <c r="T81"/>
      <c r="U81"/>
      <c r="V81"/>
      <c r="W81"/>
      <c r="X81"/>
      <c r="Y81"/>
      <c r="Z81"/>
      <c r="AA81"/>
      <c r="AB81"/>
      <c r="AC81"/>
      <c r="AD81"/>
      <c r="AE81"/>
      <c r="AF81"/>
      <c r="AG81"/>
      <c r="AH81"/>
      <c r="AI81"/>
      <c r="AJ81"/>
      <c r="AK81"/>
      <c r="AL81"/>
      <c r="AM81"/>
      <c r="AN81"/>
      <c r="AO81"/>
      <c r="AP81"/>
      <c r="AQ81"/>
      <c r="AR81"/>
      <c r="AS81"/>
      <c r="AT81"/>
      <c r="AU81"/>
      <c r="AV81"/>
      <c r="AW81"/>
      <c r="AX81"/>
      <c r="AY81"/>
      <c r="AZ81"/>
      <c r="BA81"/>
      <c r="BB81"/>
      <c r="BC81"/>
      <c r="BD81"/>
      <c r="BE81"/>
      <c r="BF81"/>
      <c r="BG81"/>
      <c r="BH81"/>
      <c r="BI81"/>
      <c r="BJ81"/>
      <c r="BK81"/>
      <c r="BL81"/>
      <c r="BM81"/>
      <c r="BN81"/>
      <c r="BO81"/>
      <c r="BP81"/>
      <c r="BQ81"/>
      <c r="BR81"/>
      <c r="BS81"/>
      <c r="BT81"/>
      <c r="BU81"/>
      <c r="BV81"/>
      <c r="BW81"/>
      <c r="BX81"/>
      <c r="BY81"/>
      <c r="BZ81"/>
      <c r="CA81"/>
      <c r="CB81"/>
      <c r="CC81"/>
      <c r="CD81"/>
      <c r="CE81"/>
      <c r="CF81"/>
      <c r="CG81"/>
      <c r="CH81"/>
      <c r="CI81"/>
      <c r="CJ81"/>
      <c r="CK81"/>
    </row>
    <row r="82" spans="1:89" s="1" customFormat="1" ht="24" x14ac:dyDescent="0.35">
      <c r="A82" s="12">
        <v>9</v>
      </c>
      <c r="B82" s="18" t="s">
        <v>11</v>
      </c>
      <c r="C82" s="12" t="s">
        <v>52</v>
      </c>
      <c r="D82" s="13" t="s">
        <v>142</v>
      </c>
      <c r="E82" s="22">
        <v>1</v>
      </c>
      <c r="F82" s="72">
        <f>'OE - Puj,k - ALL.5D '!F11</f>
        <v>0</v>
      </c>
      <c r="G82" s="12" t="s">
        <v>38</v>
      </c>
      <c r="H82" s="3">
        <f t="shared" si="2"/>
        <v>0</v>
      </c>
      <c r="I82"/>
      <c r="K82" s="37"/>
      <c r="L82"/>
      <c r="M82"/>
      <c r="N82"/>
      <c r="O82"/>
      <c r="P82"/>
      <c r="Q82"/>
      <c r="R82"/>
      <c r="S82"/>
      <c r="T82"/>
      <c r="U82"/>
      <c r="V82"/>
      <c r="W82"/>
      <c r="X82"/>
      <c r="Y82"/>
      <c r="Z82"/>
      <c r="AA82"/>
      <c r="AB82"/>
      <c r="AC82"/>
      <c r="AD82"/>
      <c r="AE82"/>
      <c r="AF82"/>
      <c r="AG82"/>
      <c r="AH82"/>
      <c r="AI82"/>
      <c r="AJ82"/>
      <c r="AK82"/>
      <c r="AL82"/>
      <c r="AM82"/>
      <c r="AN82"/>
      <c r="AO82"/>
      <c r="AP82"/>
      <c r="AQ82"/>
      <c r="AR82"/>
      <c r="AS82"/>
      <c r="AT82"/>
      <c r="AU82"/>
      <c r="AV82"/>
      <c r="AW82"/>
      <c r="AX82"/>
      <c r="AY82"/>
      <c r="AZ82"/>
      <c r="BA82"/>
      <c r="BB82"/>
      <c r="BC82"/>
      <c r="BD82"/>
      <c r="BE82"/>
      <c r="BF82"/>
      <c r="BG82"/>
      <c r="BH82"/>
      <c r="BI82"/>
      <c r="BJ82"/>
      <c r="BK82"/>
      <c r="BL82"/>
      <c r="BM82"/>
      <c r="BN82"/>
      <c r="BO82"/>
      <c r="BP82"/>
      <c r="BQ82"/>
      <c r="BR82"/>
      <c r="BS82"/>
      <c r="BT82"/>
      <c r="BU82"/>
      <c r="BV82"/>
      <c r="BW82"/>
      <c r="BX82"/>
      <c r="BY82"/>
      <c r="BZ82"/>
      <c r="CA82"/>
      <c r="CB82"/>
      <c r="CC82"/>
      <c r="CD82"/>
      <c r="CE82"/>
      <c r="CF82"/>
      <c r="CG82"/>
      <c r="CH82"/>
      <c r="CI82"/>
      <c r="CJ82"/>
      <c r="CK82"/>
    </row>
    <row r="83" spans="1:89" s="1" customFormat="1" ht="24" x14ac:dyDescent="0.35">
      <c r="A83" s="12">
        <v>10</v>
      </c>
      <c r="B83" s="18" t="s">
        <v>12</v>
      </c>
      <c r="C83" s="12" t="s">
        <v>52</v>
      </c>
      <c r="D83" s="13" t="s">
        <v>143</v>
      </c>
      <c r="E83" s="22">
        <v>47</v>
      </c>
      <c r="F83" s="72">
        <f>'OE - Puj,k - ALL.5D '!F12</f>
        <v>0</v>
      </c>
      <c r="G83" s="12" t="s">
        <v>39</v>
      </c>
      <c r="H83" s="3">
        <f t="shared" si="2"/>
        <v>0</v>
      </c>
      <c r="I83"/>
      <c r="L83"/>
      <c r="M83"/>
      <c r="N83"/>
      <c r="O83"/>
      <c r="P83"/>
      <c r="Q83"/>
      <c r="R83"/>
      <c r="S83"/>
      <c r="T83"/>
      <c r="U83"/>
      <c r="V83"/>
      <c r="W83"/>
      <c r="X83"/>
      <c r="Y83"/>
      <c r="Z83"/>
      <c r="AA83"/>
      <c r="AB83"/>
      <c r="AC83"/>
      <c r="AD83"/>
      <c r="AE83"/>
      <c r="AF83"/>
      <c r="AG83"/>
      <c r="AH83"/>
      <c r="AI83"/>
      <c r="AJ83"/>
      <c r="AK83"/>
      <c r="AL83"/>
      <c r="AM83"/>
      <c r="AN83"/>
      <c r="AO83"/>
      <c r="AP83"/>
      <c r="AQ83"/>
      <c r="AR83"/>
      <c r="AS83"/>
      <c r="AT83"/>
      <c r="AU83"/>
      <c r="AV83"/>
      <c r="AW83"/>
      <c r="AX83"/>
      <c r="AY83"/>
      <c r="AZ83"/>
      <c r="BA83"/>
      <c r="BB83"/>
      <c r="BC83"/>
      <c r="BD83"/>
      <c r="BE83"/>
      <c r="BF83"/>
      <c r="BG83"/>
      <c r="BH83"/>
      <c r="BI83"/>
      <c r="BJ83"/>
      <c r="BK83"/>
      <c r="BL83"/>
      <c r="BM83"/>
      <c r="BN83"/>
      <c r="BO83"/>
      <c r="BP83"/>
      <c r="BQ83"/>
      <c r="BR83"/>
      <c r="BS83"/>
      <c r="BT83"/>
      <c r="BU83"/>
      <c r="BV83"/>
      <c r="BW83"/>
      <c r="BX83"/>
      <c r="BY83"/>
      <c r="BZ83"/>
      <c r="CA83"/>
      <c r="CB83"/>
      <c r="CC83"/>
      <c r="CD83"/>
      <c r="CE83"/>
      <c r="CF83"/>
      <c r="CG83"/>
      <c r="CH83"/>
      <c r="CI83"/>
      <c r="CJ83"/>
      <c r="CK83"/>
    </row>
    <row r="84" spans="1:89" s="1" customFormat="1" ht="24" x14ac:dyDescent="0.35">
      <c r="A84" s="12">
        <v>11</v>
      </c>
      <c r="B84" s="18" t="s">
        <v>13</v>
      </c>
      <c r="C84" s="12" t="s">
        <v>52</v>
      </c>
      <c r="D84" s="13" t="s">
        <v>142</v>
      </c>
      <c r="E84" s="22">
        <v>1</v>
      </c>
      <c r="F84" s="72">
        <f>'OE - Puj,k - ALL.5D '!F13</f>
        <v>0</v>
      </c>
      <c r="G84" s="12" t="s">
        <v>38</v>
      </c>
      <c r="H84" s="3">
        <f t="shared" si="2"/>
        <v>0</v>
      </c>
      <c r="I84"/>
      <c r="J84" s="25"/>
      <c r="K84" s="8"/>
      <c r="L84"/>
      <c r="M84"/>
      <c r="N84"/>
      <c r="O84"/>
      <c r="P84"/>
      <c r="Q84"/>
      <c r="R84"/>
      <c r="S84"/>
      <c r="T84"/>
      <c r="U84"/>
      <c r="V84"/>
      <c r="W84"/>
      <c r="X84"/>
      <c r="Y84"/>
      <c r="Z84"/>
      <c r="AA84"/>
      <c r="AB84"/>
      <c r="AC84"/>
      <c r="AD84"/>
      <c r="AE84"/>
      <c r="AF84"/>
      <c r="AG84"/>
      <c r="AH84"/>
      <c r="AI84"/>
      <c r="AJ84"/>
      <c r="AK84"/>
      <c r="AL84"/>
      <c r="AM84"/>
      <c r="AN84"/>
      <c r="AO84"/>
      <c r="AP84"/>
      <c r="AQ84"/>
      <c r="AR84"/>
      <c r="AS84"/>
      <c r="AT84"/>
      <c r="AU84"/>
      <c r="AV84"/>
      <c r="AW84"/>
      <c r="AX84"/>
      <c r="AY84"/>
      <c r="AZ84"/>
      <c r="BA84"/>
      <c r="BB84"/>
      <c r="BC84"/>
      <c r="BD84"/>
      <c r="BE84"/>
      <c r="BF84"/>
      <c r="BG84"/>
      <c r="BH84"/>
      <c r="BI84"/>
      <c r="BJ84"/>
      <c r="BK84"/>
      <c r="BL84"/>
      <c r="BM84"/>
      <c r="BN84"/>
      <c r="BO84"/>
      <c r="BP84"/>
      <c r="BQ84"/>
      <c r="BR84"/>
      <c r="BS84"/>
      <c r="BT84"/>
      <c r="BU84"/>
      <c r="BV84"/>
      <c r="BW84"/>
      <c r="BX84"/>
      <c r="BY84"/>
      <c r="BZ84"/>
      <c r="CA84"/>
      <c r="CB84"/>
      <c r="CC84"/>
      <c r="CD84"/>
      <c r="CE84"/>
      <c r="CF84"/>
      <c r="CG84"/>
      <c r="CH84"/>
      <c r="CI84"/>
      <c r="CJ84"/>
      <c r="CK84"/>
    </row>
    <row r="85" spans="1:89" s="1" customFormat="1" ht="24" x14ac:dyDescent="0.35">
      <c r="A85" s="12">
        <v>12</v>
      </c>
      <c r="B85" s="18" t="s">
        <v>14</v>
      </c>
      <c r="C85" s="12" t="s">
        <v>52</v>
      </c>
      <c r="D85" s="13" t="s">
        <v>143</v>
      </c>
      <c r="E85" s="22">
        <v>47</v>
      </c>
      <c r="F85" s="72">
        <f>'OE - Puj,k - ALL.5D '!F14</f>
        <v>0</v>
      </c>
      <c r="G85" s="12" t="s">
        <v>39</v>
      </c>
      <c r="H85" s="3">
        <f t="shared" si="2"/>
        <v>0</v>
      </c>
      <c r="I85"/>
      <c r="J85" s="25"/>
      <c r="K85" s="8"/>
      <c r="L85"/>
      <c r="M85"/>
      <c r="N85"/>
      <c r="O85"/>
      <c r="P85"/>
      <c r="Q85"/>
      <c r="R85"/>
      <c r="S85"/>
      <c r="T85"/>
      <c r="U85"/>
      <c r="V85"/>
      <c r="W85"/>
      <c r="X85"/>
      <c r="Y85"/>
      <c r="Z85"/>
      <c r="AA85"/>
      <c r="AB85"/>
      <c r="AC85"/>
      <c r="AD85"/>
      <c r="AE85"/>
      <c r="AF85"/>
      <c r="AG85"/>
      <c r="AH85"/>
      <c r="AI85"/>
      <c r="AJ85"/>
      <c r="AK85"/>
      <c r="AL85"/>
      <c r="AM85"/>
      <c r="AN85"/>
      <c r="AO85"/>
      <c r="AP85"/>
      <c r="AQ85"/>
      <c r="AR85"/>
      <c r="AS85"/>
      <c r="AT85"/>
      <c r="AU85"/>
      <c r="AV85"/>
      <c r="AW85"/>
      <c r="AX85"/>
      <c r="AY85"/>
      <c r="AZ85"/>
      <c r="BA85"/>
      <c r="BB85"/>
      <c r="BC85"/>
      <c r="BD85"/>
      <c r="BE85"/>
      <c r="BF85"/>
      <c r="BG85"/>
      <c r="BH85"/>
      <c r="BI85"/>
      <c r="BJ85"/>
      <c r="BK85"/>
      <c r="BL85"/>
      <c r="BM85"/>
      <c r="BN85"/>
      <c r="BO85"/>
      <c r="BP85"/>
      <c r="BQ85"/>
      <c r="BR85"/>
      <c r="BS85"/>
      <c r="BT85"/>
      <c r="BU85"/>
      <c r="BV85"/>
      <c r="BW85"/>
      <c r="BX85"/>
      <c r="BY85"/>
      <c r="BZ85"/>
      <c r="CA85"/>
      <c r="CB85"/>
      <c r="CC85"/>
      <c r="CD85"/>
      <c r="CE85"/>
      <c r="CF85"/>
      <c r="CG85"/>
      <c r="CH85"/>
      <c r="CI85"/>
      <c r="CJ85"/>
      <c r="CK85"/>
    </row>
    <row r="86" spans="1:89" s="1" customFormat="1" ht="24" x14ac:dyDescent="0.35">
      <c r="A86" s="12">
        <v>13</v>
      </c>
      <c r="B86" s="18" t="s">
        <v>15</v>
      </c>
      <c r="C86" s="12" t="s">
        <v>52</v>
      </c>
      <c r="D86" s="13" t="s">
        <v>142</v>
      </c>
      <c r="E86" s="22">
        <v>1</v>
      </c>
      <c r="F86" s="72">
        <f>'OE - Puj,k - ALL.5D '!F15</f>
        <v>0</v>
      </c>
      <c r="G86" s="12" t="s">
        <v>38</v>
      </c>
      <c r="H86" s="3">
        <f t="shared" si="2"/>
        <v>0</v>
      </c>
      <c r="I86"/>
      <c r="J86" s="25"/>
      <c r="K86" s="8"/>
      <c r="L86"/>
      <c r="M86"/>
      <c r="N86"/>
      <c r="O86"/>
      <c r="P86"/>
      <c r="Q86"/>
      <c r="R86"/>
      <c r="S86"/>
      <c r="T86"/>
      <c r="U86"/>
      <c r="V86"/>
      <c r="W86"/>
      <c r="X86"/>
      <c r="Y86"/>
      <c r="Z86"/>
      <c r="AA86"/>
      <c r="AB86"/>
      <c r="AC86"/>
      <c r="AD86"/>
      <c r="AE86"/>
      <c r="AF86"/>
      <c r="AG86"/>
      <c r="AH86"/>
      <c r="AI86"/>
      <c r="AJ86"/>
      <c r="AK86"/>
      <c r="AL86"/>
      <c r="AM86"/>
      <c r="AN86"/>
      <c r="AO86"/>
      <c r="AP86"/>
      <c r="AQ86"/>
      <c r="AR86"/>
      <c r="AS86"/>
      <c r="AT86"/>
      <c r="AU86"/>
      <c r="AV86"/>
      <c r="AW86"/>
      <c r="AX86"/>
      <c r="AY86"/>
      <c r="AZ86"/>
      <c r="BA86"/>
      <c r="BB86"/>
      <c r="BC86"/>
      <c r="BD86"/>
      <c r="BE86"/>
      <c r="BF86"/>
      <c r="BG86"/>
      <c r="BH86"/>
      <c r="BI86"/>
      <c r="BJ86"/>
      <c r="BK86"/>
      <c r="BL86"/>
      <c r="BM86"/>
      <c r="BN86"/>
      <c r="BO86"/>
      <c r="BP86"/>
      <c r="BQ86"/>
      <c r="BR86"/>
      <c r="BS86"/>
      <c r="BT86"/>
      <c r="BU86"/>
      <c r="BV86"/>
      <c r="BW86"/>
      <c r="BX86"/>
      <c r="BY86"/>
      <c r="BZ86"/>
      <c r="CA86"/>
      <c r="CB86"/>
      <c r="CC86"/>
      <c r="CD86"/>
      <c r="CE86"/>
      <c r="CF86"/>
      <c r="CG86"/>
      <c r="CH86"/>
      <c r="CI86"/>
      <c r="CJ86"/>
      <c r="CK86"/>
    </row>
    <row r="87" spans="1:89" s="1" customFormat="1" ht="24" x14ac:dyDescent="0.35">
      <c r="A87" s="12">
        <v>14</v>
      </c>
      <c r="B87" s="18" t="s">
        <v>16</v>
      </c>
      <c r="C87" s="12" t="s">
        <v>52</v>
      </c>
      <c r="D87" s="13" t="s">
        <v>143</v>
      </c>
      <c r="E87" s="22">
        <v>47</v>
      </c>
      <c r="F87" s="72">
        <f>'OE - Puj,k - ALL.5D '!F16</f>
        <v>0</v>
      </c>
      <c r="G87" s="12" t="s">
        <v>39</v>
      </c>
      <c r="H87" s="3">
        <f t="shared" si="2"/>
        <v>0</v>
      </c>
      <c r="I87"/>
      <c r="J87" s="25"/>
      <c r="K87" s="8"/>
      <c r="L87"/>
      <c r="M87"/>
      <c r="N87"/>
      <c r="O87"/>
      <c r="P87"/>
      <c r="Q87"/>
      <c r="R87"/>
      <c r="S87"/>
      <c r="T87"/>
      <c r="U87"/>
      <c r="V87"/>
      <c r="W87"/>
      <c r="X87"/>
      <c r="Y87"/>
      <c r="Z87"/>
      <c r="AA87"/>
      <c r="AB87"/>
      <c r="AC87"/>
      <c r="AD87"/>
      <c r="AE87"/>
      <c r="AF87"/>
      <c r="AG87"/>
      <c r="AH87"/>
      <c r="AI87"/>
      <c r="AJ87"/>
      <c r="AK87"/>
      <c r="AL87"/>
      <c r="AM87"/>
      <c r="AN87"/>
      <c r="AO87"/>
      <c r="AP87"/>
      <c r="AQ87"/>
      <c r="AR87"/>
      <c r="AS87"/>
      <c r="AT87"/>
      <c r="AU87"/>
      <c r="AV87"/>
      <c r="AW87"/>
      <c r="AX87"/>
      <c r="AY87"/>
      <c r="AZ87"/>
      <c r="BA87"/>
      <c r="BB87"/>
      <c r="BC87"/>
      <c r="BD87"/>
      <c r="BE87"/>
      <c r="BF87"/>
      <c r="BG87"/>
      <c r="BH87"/>
      <c r="BI87"/>
      <c r="BJ87"/>
      <c r="BK87"/>
      <c r="BL87"/>
      <c r="BM87"/>
      <c r="BN87"/>
      <c r="BO87"/>
      <c r="BP87"/>
      <c r="BQ87"/>
      <c r="BR87"/>
      <c r="BS87"/>
      <c r="BT87"/>
      <c r="BU87"/>
      <c r="BV87"/>
      <c r="BW87"/>
      <c r="BX87"/>
      <c r="BY87"/>
      <c r="BZ87"/>
      <c r="CA87"/>
      <c r="CB87"/>
      <c r="CC87"/>
      <c r="CD87"/>
      <c r="CE87"/>
      <c r="CF87"/>
      <c r="CG87"/>
      <c r="CH87"/>
      <c r="CI87"/>
      <c r="CJ87"/>
      <c r="CK87"/>
    </row>
    <row r="88" spans="1:89" s="1" customFormat="1" ht="24" x14ac:dyDescent="0.35">
      <c r="A88" s="12">
        <v>15</v>
      </c>
      <c r="B88" s="18" t="s">
        <v>17</v>
      </c>
      <c r="C88" s="12" t="s">
        <v>52</v>
      </c>
      <c r="D88" s="13" t="s">
        <v>142</v>
      </c>
      <c r="E88" s="22">
        <v>1</v>
      </c>
      <c r="F88" s="72">
        <f>'OE - Puj,k - ALL.5D '!F17</f>
        <v>0</v>
      </c>
      <c r="G88" s="12" t="s">
        <v>38</v>
      </c>
      <c r="H88" s="3">
        <f t="shared" si="2"/>
        <v>0</v>
      </c>
      <c r="I88"/>
      <c r="L88"/>
      <c r="M88"/>
      <c r="N88"/>
      <c r="O88"/>
      <c r="P88"/>
      <c r="Q88"/>
      <c r="R88"/>
      <c r="S88"/>
      <c r="T88"/>
      <c r="U88"/>
      <c r="V88"/>
      <c r="W88"/>
      <c r="X88"/>
      <c r="Y88"/>
      <c r="Z88"/>
      <c r="AA88"/>
      <c r="AB88"/>
      <c r="AC88"/>
      <c r="AD88"/>
      <c r="AE88"/>
      <c r="AF88"/>
      <c r="AG88"/>
      <c r="AH88"/>
      <c r="AI88"/>
      <c r="AJ88"/>
      <c r="AK88"/>
      <c r="AL88"/>
      <c r="AM88"/>
      <c r="AN88"/>
      <c r="AO88"/>
      <c r="AP88"/>
      <c r="AQ88"/>
      <c r="AR88"/>
      <c r="AS88"/>
      <c r="AT88"/>
      <c r="AU88"/>
      <c r="AV88"/>
      <c r="AW88"/>
      <c r="AX88"/>
      <c r="AY88"/>
      <c r="AZ88"/>
      <c r="BA88"/>
      <c r="BB88"/>
      <c r="BC88"/>
      <c r="BD88"/>
      <c r="BE88"/>
      <c r="BF88"/>
      <c r="BG88"/>
      <c r="BH88"/>
      <c r="BI88"/>
      <c r="BJ88"/>
      <c r="BK88"/>
      <c r="BL88"/>
      <c r="BM88"/>
      <c r="BN88"/>
      <c r="BO88"/>
      <c r="BP88"/>
      <c r="BQ88"/>
      <c r="BR88"/>
      <c r="BS88"/>
      <c r="BT88"/>
      <c r="BU88"/>
      <c r="BV88"/>
      <c r="BW88"/>
      <c r="BX88"/>
      <c r="BY88"/>
      <c r="BZ88"/>
      <c r="CA88"/>
      <c r="CB88"/>
      <c r="CC88"/>
      <c r="CD88"/>
      <c r="CE88"/>
      <c r="CF88"/>
      <c r="CG88"/>
      <c r="CH88"/>
      <c r="CI88"/>
      <c r="CJ88"/>
      <c r="CK88"/>
    </row>
    <row r="89" spans="1:89" s="1" customFormat="1" ht="24" x14ac:dyDescent="0.35">
      <c r="A89" s="12">
        <v>16</v>
      </c>
      <c r="B89" s="18" t="s">
        <v>18</v>
      </c>
      <c r="C89" s="12" t="s">
        <v>52</v>
      </c>
      <c r="D89" s="13" t="s">
        <v>143</v>
      </c>
      <c r="E89" s="22">
        <v>47</v>
      </c>
      <c r="F89" s="72">
        <f>'OE - Puj,k - ALL.5D '!F18</f>
        <v>0</v>
      </c>
      <c r="G89" s="12" t="s">
        <v>39</v>
      </c>
      <c r="H89" s="3">
        <f t="shared" si="2"/>
        <v>0</v>
      </c>
      <c r="I89"/>
      <c r="L89"/>
      <c r="M89"/>
      <c r="N89"/>
      <c r="O89"/>
      <c r="P89"/>
      <c r="Q89"/>
      <c r="R89"/>
      <c r="S89"/>
      <c r="T89"/>
      <c r="U89"/>
      <c r="V89"/>
      <c r="W89"/>
      <c r="X89"/>
      <c r="Y89"/>
      <c r="Z89"/>
      <c r="AA89"/>
      <c r="AB89"/>
      <c r="AC89"/>
      <c r="AD89"/>
      <c r="AE89"/>
      <c r="AF89"/>
      <c r="AG89"/>
      <c r="AH89"/>
      <c r="AI89"/>
      <c r="AJ89"/>
      <c r="AK89"/>
      <c r="AL89"/>
      <c r="AM89"/>
      <c r="AN89"/>
      <c r="AO89"/>
      <c r="AP89"/>
      <c r="AQ89"/>
      <c r="AR89"/>
      <c r="AS89"/>
      <c r="AT89"/>
      <c r="AU89"/>
      <c r="AV89"/>
      <c r="AW89"/>
      <c r="AX89"/>
      <c r="AY89"/>
      <c r="AZ89"/>
      <c r="BA89"/>
      <c r="BB89"/>
      <c r="BC89"/>
      <c r="BD89"/>
      <c r="BE89"/>
      <c r="BF89"/>
      <c r="BG89"/>
      <c r="BH89"/>
      <c r="BI89"/>
      <c r="BJ89"/>
      <c r="BK89"/>
      <c r="BL89"/>
      <c r="BM89"/>
      <c r="BN89"/>
      <c r="BO89"/>
      <c r="BP89"/>
      <c r="BQ89"/>
      <c r="BR89"/>
      <c r="BS89"/>
      <c r="BT89"/>
      <c r="BU89"/>
      <c r="BV89"/>
      <c r="BW89"/>
      <c r="BX89"/>
      <c r="BY89"/>
      <c r="BZ89"/>
      <c r="CA89"/>
      <c r="CB89"/>
      <c r="CC89"/>
      <c r="CD89"/>
      <c r="CE89"/>
      <c r="CF89"/>
      <c r="CG89"/>
      <c r="CH89"/>
      <c r="CI89"/>
      <c r="CJ89"/>
      <c r="CK89"/>
    </row>
    <row r="90" spans="1:89" s="1" customFormat="1" ht="24" x14ac:dyDescent="0.35">
      <c r="A90" s="12">
        <v>17</v>
      </c>
      <c r="B90" s="18" t="s">
        <v>19</v>
      </c>
      <c r="C90" s="12" t="s">
        <v>52</v>
      </c>
      <c r="D90" s="13" t="s">
        <v>142</v>
      </c>
      <c r="E90" s="22">
        <v>1</v>
      </c>
      <c r="F90" s="72">
        <f>'OE - Puj,k - ALL.5D '!F19</f>
        <v>0</v>
      </c>
      <c r="G90" s="12" t="s">
        <v>38</v>
      </c>
      <c r="H90" s="3">
        <f t="shared" si="2"/>
        <v>0</v>
      </c>
      <c r="I90"/>
      <c r="L90"/>
      <c r="M90"/>
      <c r="N90"/>
      <c r="O90"/>
      <c r="P90"/>
      <c r="Q90"/>
      <c r="R90"/>
      <c r="S90"/>
      <c r="T90"/>
      <c r="U90"/>
      <c r="V90"/>
      <c r="W90"/>
      <c r="X90"/>
      <c r="Y90"/>
      <c r="Z90"/>
      <c r="AA90"/>
      <c r="AB90"/>
      <c r="AC90"/>
      <c r="AD90"/>
      <c r="AE90"/>
      <c r="AF90"/>
      <c r="AG90"/>
      <c r="AH90"/>
      <c r="AI90"/>
      <c r="AJ90"/>
      <c r="AK90"/>
      <c r="AL90"/>
      <c r="AM90"/>
      <c r="AN90"/>
      <c r="AO90"/>
      <c r="AP90"/>
      <c r="AQ90"/>
      <c r="AR90"/>
      <c r="AS90"/>
      <c r="AT90"/>
      <c r="AU90"/>
      <c r="AV90"/>
      <c r="AW90"/>
      <c r="AX90"/>
      <c r="AY90"/>
      <c r="AZ90"/>
      <c r="BA90"/>
      <c r="BB90"/>
      <c r="BC90"/>
      <c r="BD90"/>
      <c r="BE90"/>
      <c r="BF90"/>
      <c r="BG90"/>
      <c r="BH90"/>
      <c r="BI90"/>
      <c r="BJ90"/>
      <c r="BK90"/>
      <c r="BL90"/>
      <c r="BM90"/>
      <c r="BN90"/>
      <c r="BO90"/>
      <c r="BP90"/>
      <c r="BQ90"/>
      <c r="BR90"/>
      <c r="BS90"/>
      <c r="BT90"/>
      <c r="BU90"/>
      <c r="BV90"/>
      <c r="BW90"/>
      <c r="BX90"/>
      <c r="BY90"/>
      <c r="BZ90"/>
      <c r="CA90"/>
      <c r="CB90"/>
      <c r="CC90"/>
      <c r="CD90"/>
      <c r="CE90"/>
      <c r="CF90"/>
      <c r="CG90"/>
      <c r="CH90"/>
      <c r="CI90"/>
      <c r="CJ90"/>
      <c r="CK90"/>
    </row>
    <row r="91" spans="1:89" s="1" customFormat="1" ht="24" x14ac:dyDescent="0.35">
      <c r="A91" s="12">
        <v>18</v>
      </c>
      <c r="B91" s="18" t="s">
        <v>20</v>
      </c>
      <c r="C91" s="12" t="s">
        <v>52</v>
      </c>
      <c r="D91" s="13" t="s">
        <v>143</v>
      </c>
      <c r="E91" s="22">
        <v>47</v>
      </c>
      <c r="F91" s="72">
        <f>'OE - Puj,k - ALL.5D '!F20</f>
        <v>0</v>
      </c>
      <c r="G91" s="12" t="s">
        <v>39</v>
      </c>
      <c r="H91" s="3">
        <f t="shared" si="2"/>
        <v>0</v>
      </c>
      <c r="I91"/>
      <c r="L91"/>
      <c r="M91"/>
      <c r="N91"/>
      <c r="O91"/>
      <c r="P91"/>
      <c r="Q91"/>
      <c r="R91"/>
      <c r="S91"/>
      <c r="T91"/>
      <c r="U91"/>
      <c r="V91"/>
      <c r="W91"/>
      <c r="X91"/>
      <c r="Y91"/>
      <c r="Z91"/>
      <c r="AA91"/>
      <c r="AB91"/>
      <c r="AC91"/>
      <c r="AD91"/>
      <c r="AE91"/>
      <c r="AF91"/>
      <c r="AG91"/>
      <c r="AH91"/>
      <c r="AI91"/>
      <c r="AJ91"/>
      <c r="AK91"/>
      <c r="AL91"/>
      <c r="AM91"/>
      <c r="AN91"/>
      <c r="AO91"/>
      <c r="AP91"/>
      <c r="AQ91"/>
      <c r="AR91"/>
      <c r="AS91"/>
      <c r="AT91"/>
      <c r="AU91"/>
      <c r="AV91"/>
      <c r="AW91"/>
      <c r="AX91"/>
      <c r="AY91"/>
      <c r="AZ91"/>
      <c r="BA91"/>
      <c r="BB91"/>
      <c r="BC91"/>
      <c r="BD91"/>
      <c r="BE91"/>
      <c r="BF91"/>
      <c r="BG91"/>
      <c r="BH91"/>
      <c r="BI91"/>
      <c r="BJ91"/>
      <c r="BK91"/>
      <c r="BL91"/>
      <c r="BM91"/>
      <c r="BN91"/>
      <c r="BO91"/>
      <c r="BP91"/>
      <c r="BQ91"/>
      <c r="BR91"/>
      <c r="BS91"/>
      <c r="BT91"/>
      <c r="BU91"/>
      <c r="BV91"/>
      <c r="BW91"/>
      <c r="BX91"/>
      <c r="BY91"/>
      <c r="BZ91"/>
      <c r="CA91"/>
      <c r="CB91"/>
      <c r="CC91"/>
      <c r="CD91"/>
      <c r="CE91"/>
      <c r="CF91"/>
      <c r="CG91"/>
      <c r="CH91"/>
      <c r="CI91"/>
      <c r="CJ91"/>
      <c r="CK91"/>
    </row>
    <row r="92" spans="1:89" s="1" customFormat="1" ht="24" x14ac:dyDescent="0.35">
      <c r="A92" s="12">
        <v>19</v>
      </c>
      <c r="B92" s="18" t="s">
        <v>21</v>
      </c>
      <c r="C92" s="12" t="s">
        <v>52</v>
      </c>
      <c r="D92" s="13" t="s">
        <v>142</v>
      </c>
      <c r="E92" s="22">
        <v>1</v>
      </c>
      <c r="F92" s="72">
        <f>'OE - Puj,k - ALL.5D '!F21</f>
        <v>0</v>
      </c>
      <c r="G92" s="12" t="s">
        <v>38</v>
      </c>
      <c r="H92" s="3">
        <f t="shared" si="2"/>
        <v>0</v>
      </c>
      <c r="I92"/>
      <c r="L92"/>
      <c r="M92"/>
      <c r="N92"/>
      <c r="O92"/>
      <c r="P92"/>
      <c r="Q92"/>
      <c r="R92"/>
      <c r="S92"/>
      <c r="T92"/>
      <c r="U92"/>
      <c r="V92"/>
      <c r="W92"/>
      <c r="X92"/>
      <c r="Y92"/>
      <c r="Z92"/>
      <c r="AA92"/>
      <c r="AB92"/>
      <c r="AC92"/>
      <c r="AD92"/>
      <c r="AE92"/>
      <c r="AF92"/>
      <c r="AG92"/>
      <c r="AH92"/>
      <c r="AI92"/>
      <c r="AJ92"/>
      <c r="AK92"/>
      <c r="AL92"/>
      <c r="AM92"/>
      <c r="AN92"/>
      <c r="AO92"/>
      <c r="AP92"/>
      <c r="AQ92"/>
      <c r="AR92"/>
      <c r="AS92"/>
      <c r="AT92"/>
      <c r="AU92"/>
      <c r="AV92"/>
      <c r="AW92"/>
      <c r="AX92"/>
      <c r="AY92"/>
      <c r="AZ92"/>
      <c r="BA92"/>
      <c r="BB92"/>
      <c r="BC92"/>
      <c r="BD92"/>
      <c r="BE92"/>
      <c r="BF92"/>
      <c r="BG92"/>
      <c r="BH92"/>
      <c r="BI92"/>
      <c r="BJ92"/>
      <c r="BK92"/>
      <c r="BL92"/>
      <c r="BM92"/>
      <c r="BN92"/>
      <c r="BO92"/>
      <c r="BP92"/>
      <c r="BQ92"/>
      <c r="BR92"/>
      <c r="BS92"/>
      <c r="BT92"/>
      <c r="BU92"/>
      <c r="BV92"/>
      <c r="BW92"/>
      <c r="BX92"/>
      <c r="BY92"/>
      <c r="BZ92"/>
      <c r="CA92"/>
      <c r="CB92"/>
      <c r="CC92"/>
      <c r="CD92"/>
      <c r="CE92"/>
      <c r="CF92"/>
      <c r="CG92"/>
      <c r="CH92"/>
      <c r="CI92"/>
      <c r="CJ92"/>
      <c r="CK92"/>
    </row>
    <row r="93" spans="1:89" ht="24" x14ac:dyDescent="0.35">
      <c r="A93" s="12">
        <v>20</v>
      </c>
      <c r="B93" s="18" t="s">
        <v>22</v>
      </c>
      <c r="C93" s="12" t="s">
        <v>52</v>
      </c>
      <c r="D93" s="13" t="s">
        <v>143</v>
      </c>
      <c r="E93" s="22">
        <v>47</v>
      </c>
      <c r="F93" s="72">
        <f>'OE - Puj,k - ALL.5D '!F22</f>
        <v>0</v>
      </c>
      <c r="G93" s="12" t="s">
        <v>39</v>
      </c>
      <c r="H93" s="3">
        <f t="shared" si="2"/>
        <v>0</v>
      </c>
    </row>
    <row r="94" spans="1:89" ht="24" x14ac:dyDescent="0.35">
      <c r="A94" s="12">
        <v>21</v>
      </c>
      <c r="B94" s="18" t="s">
        <v>23</v>
      </c>
      <c r="C94" s="12" t="s">
        <v>52</v>
      </c>
      <c r="D94" s="13" t="s">
        <v>142</v>
      </c>
      <c r="E94" s="22">
        <v>1</v>
      </c>
      <c r="F94" s="72">
        <f>'OE - Puj,k - ALL.5D '!F23</f>
        <v>0</v>
      </c>
      <c r="G94" s="12" t="s">
        <v>38</v>
      </c>
      <c r="H94" s="3">
        <f t="shared" si="2"/>
        <v>0</v>
      </c>
    </row>
    <row r="95" spans="1:89" ht="24" x14ac:dyDescent="0.35">
      <c r="A95" s="12">
        <v>22</v>
      </c>
      <c r="B95" s="18" t="s">
        <v>24</v>
      </c>
      <c r="C95" s="12" t="s">
        <v>52</v>
      </c>
      <c r="D95" s="13" t="s">
        <v>143</v>
      </c>
      <c r="E95" s="22">
        <v>47</v>
      </c>
      <c r="F95" s="72">
        <f>'OE - Puj,k - ALL.5D '!F24</f>
        <v>0</v>
      </c>
      <c r="G95" s="12" t="s">
        <v>39</v>
      </c>
      <c r="H95" s="3">
        <f t="shared" si="2"/>
        <v>0</v>
      </c>
    </row>
    <row r="96" spans="1:89" ht="24" x14ac:dyDescent="0.35">
      <c r="A96" s="12">
        <v>23</v>
      </c>
      <c r="B96" s="18" t="s">
        <v>25</v>
      </c>
      <c r="C96" s="12" t="s">
        <v>52</v>
      </c>
      <c r="D96" s="13" t="s">
        <v>142</v>
      </c>
      <c r="E96" s="22">
        <v>1</v>
      </c>
      <c r="F96" s="72">
        <f>'OE - Puj,k - ALL.5D '!F25</f>
        <v>0</v>
      </c>
      <c r="G96" s="12" t="s">
        <v>38</v>
      </c>
      <c r="H96" s="3">
        <f t="shared" si="2"/>
        <v>0</v>
      </c>
    </row>
    <row r="97" spans="1:89" ht="24" x14ac:dyDescent="0.35">
      <c r="A97" s="12">
        <v>24</v>
      </c>
      <c r="B97" s="18" t="s">
        <v>26</v>
      </c>
      <c r="C97" s="12" t="s">
        <v>52</v>
      </c>
      <c r="D97" s="13" t="s">
        <v>143</v>
      </c>
      <c r="E97" s="22">
        <v>47</v>
      </c>
      <c r="F97" s="72">
        <f>'OE - Puj,k - ALL.5D '!F26</f>
        <v>0</v>
      </c>
      <c r="G97" s="12" t="s">
        <v>39</v>
      </c>
      <c r="H97" s="3">
        <f t="shared" si="2"/>
        <v>0</v>
      </c>
    </row>
    <row r="98" spans="1:89" ht="24" x14ac:dyDescent="0.35">
      <c r="A98" s="12">
        <v>25</v>
      </c>
      <c r="B98" s="18" t="s">
        <v>27</v>
      </c>
      <c r="C98" s="12" t="s">
        <v>52</v>
      </c>
      <c r="D98" s="13" t="s">
        <v>142</v>
      </c>
      <c r="E98" s="22">
        <v>1</v>
      </c>
      <c r="F98" s="72">
        <f>'OE - Puj,k - ALL.5D '!F27</f>
        <v>0</v>
      </c>
      <c r="G98" s="12" t="s">
        <v>38</v>
      </c>
      <c r="H98" s="3">
        <f t="shared" si="2"/>
        <v>0</v>
      </c>
    </row>
    <row r="99" spans="1:89" ht="24" x14ac:dyDescent="0.35">
      <c r="A99" s="12">
        <v>26</v>
      </c>
      <c r="B99" s="18" t="s">
        <v>28</v>
      </c>
      <c r="C99" s="12" t="s">
        <v>52</v>
      </c>
      <c r="D99" s="13" t="s">
        <v>143</v>
      </c>
      <c r="E99" s="22">
        <v>47</v>
      </c>
      <c r="F99" s="72">
        <f>'OE - Puj,k - ALL.5D '!F28</f>
        <v>0</v>
      </c>
      <c r="G99" s="12" t="s">
        <v>39</v>
      </c>
      <c r="H99" s="3">
        <f t="shared" si="2"/>
        <v>0</v>
      </c>
    </row>
    <row r="100" spans="1:89" s="25" customFormat="1" ht="24" x14ac:dyDescent="0.35">
      <c r="A100" s="12">
        <v>27</v>
      </c>
      <c r="B100" s="18" t="s">
        <v>29</v>
      </c>
      <c r="C100" s="12" t="s">
        <v>52</v>
      </c>
      <c r="D100" s="13" t="s">
        <v>142</v>
      </c>
      <c r="E100" s="22">
        <v>1</v>
      </c>
      <c r="F100" s="72">
        <f>'OE - Puj,k - ALL.5D '!F29</f>
        <v>0</v>
      </c>
      <c r="G100" s="12" t="s">
        <v>38</v>
      </c>
      <c r="H100" s="3">
        <f t="shared" si="2"/>
        <v>0</v>
      </c>
      <c r="I100"/>
      <c r="J100" s="1"/>
      <c r="K100" s="1"/>
      <c r="L100"/>
      <c r="M100"/>
      <c r="N100"/>
      <c r="O100"/>
      <c r="P100"/>
      <c r="Q100"/>
      <c r="R100"/>
      <c r="S100"/>
      <c r="T100"/>
      <c r="U100"/>
      <c r="V100"/>
      <c r="W100"/>
      <c r="X100"/>
      <c r="Y100"/>
      <c r="Z100"/>
      <c r="AA100"/>
      <c r="AB100"/>
      <c r="AC100"/>
      <c r="AD100"/>
      <c r="AE100"/>
      <c r="AF100"/>
      <c r="AG100"/>
      <c r="AH100"/>
      <c r="AI100"/>
      <c r="AJ100"/>
      <c r="AK100"/>
      <c r="AL100"/>
      <c r="AM100"/>
      <c r="AN100"/>
      <c r="AO100"/>
      <c r="AP100"/>
      <c r="AQ100"/>
      <c r="AR100"/>
      <c r="AS100"/>
      <c r="AT100"/>
      <c r="AU100"/>
      <c r="AV100"/>
      <c r="AW100"/>
      <c r="AX100"/>
      <c r="AY100"/>
      <c r="AZ100"/>
      <c r="BA100"/>
      <c r="BB100"/>
      <c r="BC100"/>
      <c r="BD100"/>
      <c r="BE100"/>
      <c r="BF100"/>
      <c r="BG100"/>
      <c r="BH100"/>
      <c r="BI100"/>
      <c r="BJ100"/>
      <c r="BK100"/>
      <c r="BL100"/>
      <c r="BM100"/>
      <c r="BN100"/>
      <c r="BO100"/>
      <c r="BP100"/>
      <c r="BQ100"/>
      <c r="BR100"/>
      <c r="BS100"/>
      <c r="BT100"/>
      <c r="BU100"/>
      <c r="BV100"/>
      <c r="BW100"/>
      <c r="BX100"/>
      <c r="BY100"/>
      <c r="BZ100"/>
      <c r="CA100"/>
      <c r="CB100"/>
      <c r="CC100"/>
      <c r="CD100"/>
      <c r="CE100"/>
      <c r="CF100"/>
      <c r="CG100"/>
      <c r="CH100"/>
      <c r="CI100"/>
      <c r="CJ100"/>
      <c r="CK100"/>
    </row>
    <row r="101" spans="1:89" s="25" customFormat="1" ht="24" x14ac:dyDescent="0.35">
      <c r="A101" s="12">
        <v>28</v>
      </c>
      <c r="B101" s="18" t="s">
        <v>30</v>
      </c>
      <c r="C101" s="12" t="s">
        <v>52</v>
      </c>
      <c r="D101" s="13" t="s">
        <v>143</v>
      </c>
      <c r="E101" s="22">
        <v>47</v>
      </c>
      <c r="F101" s="72">
        <f>'OE - Puj,k - ALL.5D '!F30</f>
        <v>0</v>
      </c>
      <c r="G101" s="12" t="s">
        <v>39</v>
      </c>
      <c r="H101" s="3">
        <f t="shared" si="2"/>
        <v>0</v>
      </c>
      <c r="I101"/>
      <c r="J101" s="1"/>
      <c r="K101" s="1"/>
      <c r="L101"/>
      <c r="M101"/>
      <c r="N101"/>
      <c r="O101"/>
      <c r="P101"/>
      <c r="Q101"/>
      <c r="R101"/>
      <c r="S101"/>
      <c r="T101"/>
      <c r="U101"/>
      <c r="V101"/>
      <c r="W101"/>
      <c r="X101"/>
      <c r="Y101"/>
      <c r="Z101"/>
      <c r="AA101"/>
      <c r="AB101"/>
      <c r="AC101"/>
      <c r="AD101"/>
      <c r="AE101"/>
      <c r="AF101"/>
      <c r="AG101"/>
      <c r="AH101"/>
      <c r="AI101"/>
      <c r="AJ101"/>
      <c r="AK101"/>
      <c r="AL101"/>
      <c r="AM101"/>
      <c r="AN101"/>
      <c r="AO101"/>
      <c r="AP101"/>
      <c r="AQ101"/>
      <c r="AR101"/>
      <c r="AS101"/>
      <c r="AT101"/>
      <c r="AU101"/>
      <c r="AV101"/>
      <c r="AW101"/>
      <c r="AX101"/>
      <c r="AY101"/>
      <c r="AZ101"/>
      <c r="BA101"/>
      <c r="BB101"/>
      <c r="BC101"/>
      <c r="BD101"/>
      <c r="BE101"/>
      <c r="BF101"/>
      <c r="BG101"/>
      <c r="BH101"/>
      <c r="BI101"/>
      <c r="BJ101"/>
      <c r="BK101"/>
      <c r="BL101"/>
      <c r="BM101"/>
      <c r="BN101"/>
      <c r="BO101"/>
      <c r="BP101"/>
      <c r="BQ101"/>
      <c r="BR101"/>
      <c r="BS101"/>
      <c r="BT101"/>
      <c r="BU101"/>
      <c r="BV101"/>
      <c r="BW101"/>
      <c r="BX101"/>
      <c r="BY101"/>
      <c r="BZ101"/>
      <c r="CA101"/>
      <c r="CB101"/>
      <c r="CC101"/>
      <c r="CD101"/>
      <c r="CE101"/>
      <c r="CF101"/>
      <c r="CG101"/>
      <c r="CH101"/>
      <c r="CI101"/>
      <c r="CJ101"/>
      <c r="CK101"/>
    </row>
    <row r="102" spans="1:89" s="25" customFormat="1" ht="24" x14ac:dyDescent="0.35">
      <c r="A102" s="12">
        <v>29</v>
      </c>
      <c r="B102" s="18" t="s">
        <v>31</v>
      </c>
      <c r="C102" s="12" t="s">
        <v>52</v>
      </c>
      <c r="D102" s="13" t="s">
        <v>142</v>
      </c>
      <c r="E102" s="22">
        <v>1</v>
      </c>
      <c r="F102" s="72">
        <f>'OE - Puj,k - ALL.5D '!F31</f>
        <v>0</v>
      </c>
      <c r="G102" s="12" t="s">
        <v>38</v>
      </c>
      <c r="H102" s="3">
        <f t="shared" si="2"/>
        <v>0</v>
      </c>
      <c r="I102"/>
      <c r="J102" s="1"/>
      <c r="K102" s="1"/>
      <c r="L102"/>
      <c r="M102"/>
      <c r="N102"/>
      <c r="O102"/>
      <c r="P102"/>
      <c r="Q102"/>
      <c r="R102"/>
      <c r="S102"/>
      <c r="T102"/>
      <c r="U102"/>
      <c r="V102"/>
      <c r="W102"/>
      <c r="X102"/>
      <c r="Y102"/>
      <c r="Z102"/>
      <c r="AA102"/>
      <c r="AB102"/>
      <c r="AC102"/>
      <c r="AD102"/>
      <c r="AE102"/>
      <c r="AF102"/>
      <c r="AG102"/>
      <c r="AH102"/>
      <c r="AI102"/>
      <c r="AJ102"/>
      <c r="AK102"/>
      <c r="AL102"/>
      <c r="AM102"/>
      <c r="AN102"/>
      <c r="AO102"/>
      <c r="AP102"/>
      <c r="AQ102"/>
      <c r="AR102"/>
      <c r="AS102"/>
      <c r="AT102"/>
      <c r="AU102"/>
      <c r="AV102"/>
      <c r="AW102"/>
      <c r="AX102"/>
      <c r="AY102"/>
      <c r="AZ102"/>
      <c r="BA102"/>
      <c r="BB102"/>
      <c r="BC102"/>
      <c r="BD102"/>
      <c r="BE102"/>
      <c r="BF102"/>
      <c r="BG102"/>
      <c r="BH102"/>
      <c r="BI102"/>
      <c r="BJ102"/>
      <c r="BK102"/>
      <c r="BL102"/>
      <c r="BM102"/>
      <c r="BN102"/>
      <c r="BO102"/>
      <c r="BP102"/>
      <c r="BQ102"/>
      <c r="BR102"/>
      <c r="BS102"/>
      <c r="BT102"/>
      <c r="BU102"/>
      <c r="BV102"/>
      <c r="BW102"/>
      <c r="BX102"/>
      <c r="BY102"/>
      <c r="BZ102"/>
      <c r="CA102"/>
      <c r="CB102"/>
      <c r="CC102"/>
      <c r="CD102"/>
      <c r="CE102"/>
      <c r="CF102"/>
      <c r="CG102"/>
      <c r="CH102"/>
      <c r="CI102"/>
      <c r="CJ102"/>
      <c r="CK102"/>
    </row>
    <row r="103" spans="1:89" s="25" customFormat="1" ht="24" x14ac:dyDescent="0.35">
      <c r="A103" s="12">
        <v>30</v>
      </c>
      <c r="B103" s="18" t="s">
        <v>32</v>
      </c>
      <c r="C103" s="12" t="s">
        <v>52</v>
      </c>
      <c r="D103" s="13" t="s">
        <v>143</v>
      </c>
      <c r="E103" s="22">
        <v>47</v>
      </c>
      <c r="F103" s="72">
        <f>'OE - Puj,k - ALL.5D '!F32</f>
        <v>0</v>
      </c>
      <c r="G103" s="12" t="s">
        <v>39</v>
      </c>
      <c r="H103" s="3">
        <f t="shared" si="2"/>
        <v>0</v>
      </c>
      <c r="I103"/>
      <c r="J103" s="1"/>
      <c r="K103" s="1"/>
      <c r="L103"/>
      <c r="M103"/>
      <c r="N103"/>
      <c r="O103"/>
      <c r="P103"/>
      <c r="Q103"/>
      <c r="R103"/>
      <c r="S103"/>
      <c r="T103"/>
      <c r="U103"/>
      <c r="V103"/>
      <c r="W103"/>
      <c r="X103"/>
      <c r="Y103"/>
      <c r="Z103"/>
      <c r="AA103"/>
      <c r="AB103"/>
      <c r="AC103"/>
      <c r="AD103"/>
      <c r="AE103"/>
      <c r="AF103"/>
      <c r="AG103"/>
      <c r="AH103"/>
      <c r="AI103"/>
      <c r="AJ103"/>
      <c r="AK103"/>
      <c r="AL103"/>
      <c r="AM103"/>
      <c r="AN103"/>
      <c r="AO103"/>
      <c r="AP103"/>
      <c r="AQ103"/>
      <c r="AR103"/>
      <c r="AS103"/>
      <c r="AT103"/>
      <c r="AU103"/>
      <c r="AV103"/>
      <c r="AW103"/>
      <c r="AX103"/>
      <c r="AY103"/>
      <c r="AZ103"/>
      <c r="BA103"/>
      <c r="BB103"/>
      <c r="BC103"/>
      <c r="BD103"/>
      <c r="BE103"/>
      <c r="BF103"/>
      <c r="BG103"/>
      <c r="BH103"/>
      <c r="BI103"/>
      <c r="BJ103"/>
      <c r="BK103"/>
      <c r="BL103"/>
      <c r="BM103"/>
      <c r="BN103"/>
      <c r="BO103"/>
      <c r="BP103"/>
      <c r="BQ103"/>
      <c r="BR103"/>
      <c r="BS103"/>
      <c r="BT103"/>
      <c r="BU103"/>
      <c r="BV103"/>
      <c r="BW103"/>
      <c r="BX103"/>
      <c r="BY103"/>
      <c r="BZ103"/>
      <c r="CA103"/>
      <c r="CB103"/>
      <c r="CC103"/>
      <c r="CD103"/>
      <c r="CE103"/>
      <c r="CF103"/>
      <c r="CG103"/>
      <c r="CH103"/>
      <c r="CI103"/>
      <c r="CJ103"/>
      <c r="CK103"/>
    </row>
    <row r="104" spans="1:89" s="25" customFormat="1" ht="24" x14ac:dyDescent="0.35">
      <c r="A104" s="12">
        <v>31</v>
      </c>
      <c r="B104" s="18" t="s">
        <v>33</v>
      </c>
      <c r="C104" s="12" t="s">
        <v>52</v>
      </c>
      <c r="D104" s="13" t="s">
        <v>142</v>
      </c>
      <c r="E104" s="22">
        <v>1</v>
      </c>
      <c r="F104" s="72">
        <f>'OE - Puj,k - ALL.5D '!F33</f>
        <v>0</v>
      </c>
      <c r="G104" s="12" t="s">
        <v>38</v>
      </c>
      <c r="H104" s="3">
        <f t="shared" si="2"/>
        <v>0</v>
      </c>
      <c r="I104"/>
      <c r="J104" s="1"/>
      <c r="K104" s="1"/>
      <c r="L104"/>
      <c r="M104"/>
      <c r="N104"/>
      <c r="O104"/>
      <c r="P104"/>
      <c r="Q104"/>
      <c r="R104"/>
      <c r="S104"/>
      <c r="T104"/>
      <c r="U104"/>
      <c r="V104"/>
      <c r="W104"/>
      <c r="X104"/>
      <c r="Y104"/>
      <c r="Z104"/>
      <c r="AA104"/>
      <c r="AB104"/>
      <c r="AC104"/>
      <c r="AD104"/>
      <c r="AE104"/>
      <c r="AF104"/>
      <c r="AG104"/>
      <c r="AH104"/>
      <c r="AI104"/>
      <c r="AJ104"/>
      <c r="AK104"/>
      <c r="AL104"/>
      <c r="AM104"/>
      <c r="AN104"/>
      <c r="AO104"/>
      <c r="AP104"/>
      <c r="AQ104"/>
      <c r="AR104"/>
      <c r="AS104"/>
      <c r="AT104"/>
      <c r="AU104"/>
      <c r="AV104"/>
      <c r="AW104"/>
      <c r="AX104"/>
      <c r="AY104"/>
      <c r="AZ104"/>
      <c r="BA104"/>
      <c r="BB104"/>
      <c r="BC104"/>
      <c r="BD104"/>
      <c r="BE104"/>
      <c r="BF104"/>
      <c r="BG104"/>
      <c r="BH104"/>
      <c r="BI104"/>
      <c r="BJ104"/>
      <c r="BK104"/>
      <c r="BL104"/>
      <c r="BM104"/>
      <c r="BN104"/>
      <c r="BO104"/>
      <c r="BP104"/>
      <c r="BQ104"/>
      <c r="BR104"/>
      <c r="BS104"/>
      <c r="BT104"/>
      <c r="BU104"/>
      <c r="BV104"/>
      <c r="BW104"/>
      <c r="BX104"/>
      <c r="BY104"/>
      <c r="BZ104"/>
      <c r="CA104"/>
      <c r="CB104"/>
      <c r="CC104"/>
      <c r="CD104"/>
      <c r="CE104"/>
      <c r="CF104"/>
      <c r="CG104"/>
      <c r="CH104"/>
      <c r="CI104"/>
      <c r="CJ104"/>
      <c r="CK104"/>
    </row>
    <row r="105" spans="1:89" s="25" customFormat="1" ht="24" x14ac:dyDescent="0.35">
      <c r="A105" s="12">
        <v>32</v>
      </c>
      <c r="B105" s="18" t="s">
        <v>34</v>
      </c>
      <c r="C105" s="12" t="s">
        <v>52</v>
      </c>
      <c r="D105" s="13" t="s">
        <v>143</v>
      </c>
      <c r="E105" s="22">
        <v>47</v>
      </c>
      <c r="F105" s="72">
        <f>'OE - Puj,k - ALL.5D '!F34</f>
        <v>0</v>
      </c>
      <c r="G105" s="12" t="s">
        <v>39</v>
      </c>
      <c r="H105" s="3">
        <f t="shared" si="2"/>
        <v>0</v>
      </c>
      <c r="I105"/>
      <c r="J105" s="1"/>
      <c r="K105" s="1"/>
      <c r="L105"/>
      <c r="M105"/>
      <c r="N105"/>
      <c r="O105"/>
      <c r="P105"/>
      <c r="Q105"/>
      <c r="R105"/>
      <c r="S105"/>
      <c r="T105"/>
      <c r="U105"/>
      <c r="V105"/>
      <c r="W105"/>
      <c r="X105"/>
      <c r="Y105"/>
      <c r="Z105"/>
      <c r="AA105"/>
      <c r="AB105"/>
      <c r="AC105"/>
      <c r="AD105"/>
      <c r="AE105"/>
      <c r="AF105"/>
      <c r="AG105"/>
      <c r="AH105"/>
      <c r="AI105"/>
      <c r="AJ105"/>
      <c r="AK105"/>
      <c r="AL105"/>
      <c r="AM105"/>
      <c r="AN105"/>
      <c r="AO105"/>
      <c r="AP105"/>
      <c r="AQ105"/>
      <c r="AR105"/>
      <c r="AS105"/>
      <c r="AT105"/>
      <c r="AU105"/>
      <c r="AV105"/>
      <c r="AW105"/>
      <c r="AX105"/>
      <c r="AY105"/>
      <c r="AZ105"/>
      <c r="BA105"/>
      <c r="BB105"/>
      <c r="BC105"/>
      <c r="BD105"/>
      <c r="BE105"/>
      <c r="BF105"/>
      <c r="BG105"/>
      <c r="BH105"/>
      <c r="BI105"/>
      <c r="BJ105"/>
      <c r="BK105"/>
      <c r="BL105"/>
      <c r="BM105"/>
      <c r="BN105"/>
      <c r="BO105"/>
      <c r="BP105"/>
      <c r="BQ105"/>
      <c r="BR105"/>
      <c r="BS105"/>
      <c r="BT105"/>
      <c r="BU105"/>
      <c r="BV105"/>
      <c r="BW105"/>
      <c r="BX105"/>
      <c r="BY105"/>
      <c r="BZ105"/>
      <c r="CA105"/>
      <c r="CB105"/>
      <c r="CC105"/>
      <c r="CD105"/>
      <c r="CE105"/>
      <c r="CF105"/>
      <c r="CG105"/>
      <c r="CH105"/>
      <c r="CI105"/>
      <c r="CJ105"/>
      <c r="CK105"/>
    </row>
    <row r="106" spans="1:89" s="25" customFormat="1" ht="24" x14ac:dyDescent="0.35">
      <c r="A106" s="12">
        <v>33</v>
      </c>
      <c r="B106" s="18" t="s">
        <v>35</v>
      </c>
      <c r="C106" s="12" t="s">
        <v>52</v>
      </c>
      <c r="D106" s="13" t="s">
        <v>142</v>
      </c>
      <c r="E106" s="22">
        <v>1</v>
      </c>
      <c r="F106" s="72">
        <f>'OE - Puj,k - ALL.5D '!F35</f>
        <v>0</v>
      </c>
      <c r="G106" s="12" t="s">
        <v>38</v>
      </c>
      <c r="H106" s="3">
        <f t="shared" ref="H106:H141" si="3">$F106*E106</f>
        <v>0</v>
      </c>
      <c r="I106"/>
      <c r="J106" s="1"/>
      <c r="K106" s="1"/>
      <c r="L106"/>
      <c r="M106"/>
      <c r="N106"/>
      <c r="O106"/>
      <c r="P106"/>
      <c r="Q106"/>
      <c r="R106"/>
      <c r="S106"/>
      <c r="T106"/>
      <c r="U106"/>
      <c r="V106"/>
      <c r="W106"/>
      <c r="X106"/>
      <c r="Y106"/>
      <c r="Z106"/>
      <c r="AA106"/>
      <c r="AB106"/>
      <c r="AC106"/>
      <c r="AD106"/>
      <c r="AE106"/>
      <c r="AF106"/>
      <c r="AG106"/>
      <c r="AH106"/>
      <c r="AI106"/>
      <c r="AJ106"/>
      <c r="AK106"/>
      <c r="AL106"/>
      <c r="AM106"/>
      <c r="AN106"/>
      <c r="AO106"/>
      <c r="AP106"/>
      <c r="AQ106"/>
      <c r="AR106"/>
      <c r="AS106"/>
      <c r="AT106"/>
      <c r="AU106"/>
      <c r="AV106"/>
      <c r="AW106"/>
      <c r="AX106"/>
      <c r="AY106"/>
      <c r="AZ106"/>
      <c r="BA106"/>
      <c r="BB106"/>
      <c r="BC106"/>
      <c r="BD106"/>
      <c r="BE106"/>
      <c r="BF106"/>
      <c r="BG106"/>
      <c r="BH106"/>
      <c r="BI106"/>
      <c r="BJ106"/>
      <c r="BK106"/>
      <c r="BL106"/>
      <c r="BM106"/>
      <c r="BN106"/>
      <c r="BO106"/>
      <c r="BP106"/>
      <c r="BQ106"/>
      <c r="BR106"/>
      <c r="BS106"/>
      <c r="BT106"/>
      <c r="BU106"/>
      <c r="BV106"/>
      <c r="BW106"/>
      <c r="BX106"/>
      <c r="BY106"/>
      <c r="BZ106"/>
      <c r="CA106"/>
      <c r="CB106"/>
      <c r="CC106"/>
      <c r="CD106"/>
      <c r="CE106"/>
      <c r="CF106"/>
      <c r="CG106"/>
      <c r="CH106"/>
      <c r="CI106"/>
      <c r="CJ106"/>
      <c r="CK106"/>
    </row>
    <row r="107" spans="1:89" s="25" customFormat="1" ht="24" x14ac:dyDescent="0.35">
      <c r="A107" s="12">
        <v>34</v>
      </c>
      <c r="B107" s="18" t="s">
        <v>36</v>
      </c>
      <c r="C107" s="12" t="s">
        <v>52</v>
      </c>
      <c r="D107" s="13" t="s">
        <v>143</v>
      </c>
      <c r="E107" s="22">
        <v>47</v>
      </c>
      <c r="F107" s="72">
        <f>'OE - Puj,k - ALL.5D '!F36</f>
        <v>0</v>
      </c>
      <c r="G107" s="12" t="s">
        <v>39</v>
      </c>
      <c r="H107" s="3">
        <f t="shared" si="3"/>
        <v>0</v>
      </c>
      <c r="I107"/>
      <c r="J107" s="1"/>
      <c r="K107" s="1"/>
      <c r="L107"/>
      <c r="M107"/>
      <c r="N107"/>
      <c r="O107"/>
      <c r="P107"/>
      <c r="Q107"/>
      <c r="R107"/>
      <c r="S107"/>
      <c r="T107"/>
      <c r="U107"/>
      <c r="V107"/>
      <c r="W107"/>
      <c r="X107"/>
      <c r="Y107"/>
      <c r="Z107"/>
      <c r="AA107"/>
      <c r="AB107"/>
      <c r="AC107"/>
      <c r="AD107"/>
      <c r="AE107"/>
      <c r="AF107"/>
      <c r="AG107"/>
      <c r="AH107"/>
      <c r="AI107"/>
      <c r="AJ107"/>
      <c r="AK107"/>
      <c r="AL107"/>
      <c r="AM107"/>
      <c r="AN107"/>
      <c r="AO107"/>
      <c r="AP107"/>
      <c r="AQ107"/>
      <c r="AR107"/>
      <c r="AS107"/>
      <c r="AT107"/>
      <c r="AU107"/>
      <c r="AV107"/>
      <c r="AW107"/>
      <c r="AX107"/>
      <c r="AY107"/>
      <c r="AZ107"/>
      <c r="BA107"/>
      <c r="BB107"/>
      <c r="BC107"/>
      <c r="BD107"/>
      <c r="BE107"/>
      <c r="BF107"/>
      <c r="BG107"/>
      <c r="BH107"/>
      <c r="BI107"/>
      <c r="BJ107"/>
      <c r="BK107"/>
      <c r="BL107"/>
      <c r="BM107"/>
      <c r="BN107"/>
      <c r="BO107"/>
      <c r="BP107"/>
      <c r="BQ107"/>
      <c r="BR107"/>
      <c r="BS107"/>
      <c r="BT107"/>
      <c r="BU107"/>
      <c r="BV107"/>
      <c r="BW107"/>
      <c r="BX107"/>
      <c r="BY107"/>
      <c r="BZ107"/>
      <c r="CA107"/>
      <c r="CB107"/>
      <c r="CC107"/>
      <c r="CD107"/>
      <c r="CE107"/>
      <c r="CF107"/>
      <c r="CG107"/>
      <c r="CH107"/>
      <c r="CI107"/>
      <c r="CJ107"/>
      <c r="CK107"/>
    </row>
    <row r="108" spans="1:89" s="25" customFormat="1" ht="24" x14ac:dyDescent="0.35">
      <c r="A108" s="10">
        <v>35</v>
      </c>
      <c r="B108" s="16" t="s">
        <v>63</v>
      </c>
      <c r="C108" s="10" t="s">
        <v>61</v>
      </c>
      <c r="D108" s="17" t="s">
        <v>142</v>
      </c>
      <c r="E108" s="23">
        <v>1</v>
      </c>
      <c r="F108" s="72">
        <f>'OE - Puj,k - ALL.5D '!F37</f>
        <v>0</v>
      </c>
      <c r="G108" s="10" t="s">
        <v>38</v>
      </c>
      <c r="H108" s="3">
        <f t="shared" si="3"/>
        <v>0</v>
      </c>
      <c r="I108"/>
      <c r="J108" s="1"/>
      <c r="K108" s="1"/>
      <c r="L108"/>
      <c r="M108"/>
      <c r="N108"/>
      <c r="O108"/>
      <c r="P108"/>
      <c r="Q108"/>
      <c r="R108"/>
      <c r="S108"/>
      <c r="T108"/>
      <c r="U108"/>
      <c r="V108"/>
      <c r="W108"/>
      <c r="X108"/>
      <c r="Y108"/>
      <c r="Z108"/>
      <c r="AA108"/>
      <c r="AB108"/>
      <c r="AC108"/>
      <c r="AD108"/>
      <c r="AE108"/>
      <c r="AF108"/>
      <c r="AG108"/>
      <c r="AH108"/>
      <c r="AI108"/>
      <c r="AJ108"/>
      <c r="AK108"/>
      <c r="AL108"/>
      <c r="AM108"/>
      <c r="AN108"/>
      <c r="AO108"/>
      <c r="AP108"/>
      <c r="AQ108"/>
      <c r="AR108"/>
      <c r="AS108"/>
      <c r="AT108"/>
      <c r="AU108"/>
      <c r="AV108"/>
      <c r="AW108"/>
      <c r="AX108"/>
      <c r="AY108"/>
      <c r="AZ108"/>
      <c r="BA108"/>
      <c r="BB108"/>
      <c r="BC108"/>
      <c r="BD108"/>
      <c r="BE108"/>
      <c r="BF108"/>
      <c r="BG108"/>
      <c r="BH108"/>
      <c r="BI108"/>
      <c r="BJ108"/>
      <c r="BK108"/>
      <c r="BL108"/>
      <c r="BM108"/>
      <c r="BN108"/>
      <c r="BO108"/>
      <c r="BP108"/>
      <c r="BQ108"/>
      <c r="BR108"/>
      <c r="BS108"/>
      <c r="BT108"/>
      <c r="BU108"/>
      <c r="BV108"/>
      <c r="BW108"/>
      <c r="BX108"/>
      <c r="BY108"/>
      <c r="BZ108"/>
      <c r="CA108"/>
      <c r="CB108"/>
      <c r="CC108"/>
      <c r="CD108"/>
      <c r="CE108"/>
      <c r="CF108"/>
      <c r="CG108"/>
      <c r="CH108"/>
      <c r="CI108"/>
      <c r="CJ108"/>
      <c r="CK108"/>
    </row>
    <row r="109" spans="1:89" s="25" customFormat="1" ht="24" x14ac:dyDescent="0.35">
      <c r="A109" s="10">
        <v>36</v>
      </c>
      <c r="B109" s="16" t="s">
        <v>64</v>
      </c>
      <c r="C109" s="10" t="s">
        <v>61</v>
      </c>
      <c r="D109" s="17" t="s">
        <v>144</v>
      </c>
      <c r="E109" s="23">
        <v>47</v>
      </c>
      <c r="F109" s="72">
        <f>'OE - Puj,k - ALL.5D '!F38</f>
        <v>0</v>
      </c>
      <c r="G109" s="10" t="s">
        <v>39</v>
      </c>
      <c r="H109" s="3">
        <f t="shared" si="3"/>
        <v>0</v>
      </c>
      <c r="I109"/>
      <c r="J109" s="1"/>
      <c r="K109" s="1"/>
      <c r="L109"/>
      <c r="M109"/>
      <c r="N109"/>
      <c r="O109"/>
      <c r="P109"/>
      <c r="Q109"/>
      <c r="R109"/>
      <c r="S109"/>
      <c r="T109"/>
      <c r="U109"/>
      <c r="V109"/>
      <c r="W109"/>
      <c r="X109"/>
      <c r="Y109"/>
      <c r="Z109"/>
      <c r="AA109"/>
      <c r="AB109"/>
      <c r="AC109"/>
      <c r="AD109"/>
      <c r="AE109"/>
      <c r="AF109"/>
      <c r="AG109"/>
      <c r="AH109"/>
      <c r="AI109"/>
      <c r="AJ109"/>
      <c r="AK109"/>
      <c r="AL109"/>
      <c r="AM109"/>
      <c r="AN109"/>
      <c r="AO109"/>
      <c r="AP109"/>
      <c r="AQ109"/>
      <c r="AR109"/>
      <c r="AS109"/>
      <c r="AT109"/>
      <c r="AU109"/>
      <c r="AV109"/>
      <c r="AW109"/>
      <c r="AX109"/>
      <c r="AY109"/>
      <c r="AZ109"/>
      <c r="BA109"/>
      <c r="BB109"/>
      <c r="BC109"/>
      <c r="BD109"/>
      <c r="BE109"/>
      <c r="BF109"/>
      <c r="BG109"/>
      <c r="BH109"/>
      <c r="BI109"/>
      <c r="BJ109"/>
      <c r="BK109"/>
      <c r="BL109"/>
      <c r="BM109"/>
      <c r="BN109"/>
      <c r="BO109"/>
      <c r="BP109"/>
      <c r="BQ109"/>
      <c r="BR109"/>
      <c r="BS109"/>
      <c r="BT109"/>
      <c r="BU109"/>
      <c r="BV109"/>
      <c r="BW109"/>
      <c r="BX109"/>
      <c r="BY109"/>
      <c r="BZ109"/>
      <c r="CA109"/>
      <c r="CB109"/>
      <c r="CC109"/>
      <c r="CD109"/>
      <c r="CE109"/>
      <c r="CF109"/>
      <c r="CG109"/>
      <c r="CH109"/>
      <c r="CI109"/>
      <c r="CJ109"/>
      <c r="CK109"/>
    </row>
    <row r="110" spans="1:89" s="25" customFormat="1" ht="24" x14ac:dyDescent="0.35">
      <c r="A110" s="10">
        <v>37</v>
      </c>
      <c r="B110" s="16" t="s">
        <v>65</v>
      </c>
      <c r="C110" s="10" t="s">
        <v>61</v>
      </c>
      <c r="D110" s="17" t="s">
        <v>142</v>
      </c>
      <c r="E110" s="23">
        <v>1</v>
      </c>
      <c r="F110" s="72">
        <f>'OE - Puj,k - ALL.5D '!F39</f>
        <v>0</v>
      </c>
      <c r="G110" s="10" t="s">
        <v>38</v>
      </c>
      <c r="H110" s="3">
        <f t="shared" si="3"/>
        <v>0</v>
      </c>
      <c r="I110"/>
      <c r="J110" s="1"/>
      <c r="K110" s="1"/>
      <c r="L110"/>
      <c r="M110"/>
      <c r="N110"/>
      <c r="O110"/>
      <c r="P110"/>
      <c r="Q110"/>
      <c r="R110"/>
      <c r="S110"/>
      <c r="T110"/>
      <c r="U110"/>
      <c r="V110"/>
      <c r="W110"/>
      <c r="X110"/>
      <c r="Y110"/>
      <c r="Z110"/>
      <c r="AA110"/>
      <c r="AB110"/>
      <c r="AC110"/>
      <c r="AD110"/>
      <c r="AE110"/>
      <c r="AF110"/>
      <c r="AG110"/>
      <c r="AH110"/>
      <c r="AI110"/>
      <c r="AJ110"/>
      <c r="AK110"/>
      <c r="AL110"/>
      <c r="AM110"/>
      <c r="AN110"/>
      <c r="AO110"/>
      <c r="AP110"/>
      <c r="AQ110"/>
      <c r="AR110"/>
      <c r="AS110"/>
      <c r="AT110"/>
      <c r="AU110"/>
      <c r="AV110"/>
      <c r="AW110"/>
      <c r="AX110"/>
      <c r="AY110"/>
      <c r="AZ110"/>
      <c r="BA110"/>
      <c r="BB110"/>
      <c r="BC110"/>
      <c r="BD110"/>
      <c r="BE110"/>
      <c r="BF110"/>
      <c r="BG110"/>
      <c r="BH110"/>
      <c r="BI110"/>
      <c r="BJ110"/>
      <c r="BK110"/>
      <c r="BL110"/>
      <c r="BM110"/>
      <c r="BN110"/>
      <c r="BO110"/>
      <c r="BP110"/>
      <c r="BQ110"/>
      <c r="BR110"/>
      <c r="BS110"/>
      <c r="BT110"/>
      <c r="BU110"/>
      <c r="BV110"/>
      <c r="BW110"/>
      <c r="BX110"/>
      <c r="BY110"/>
      <c r="BZ110"/>
      <c r="CA110"/>
      <c r="CB110"/>
      <c r="CC110"/>
      <c r="CD110"/>
      <c r="CE110"/>
      <c r="CF110"/>
      <c r="CG110"/>
      <c r="CH110"/>
      <c r="CI110"/>
      <c r="CJ110"/>
      <c r="CK110"/>
    </row>
    <row r="111" spans="1:89" s="25" customFormat="1" ht="24" x14ac:dyDescent="0.35">
      <c r="A111" s="10">
        <v>38</v>
      </c>
      <c r="B111" s="16" t="s">
        <v>66</v>
      </c>
      <c r="C111" s="10" t="s">
        <v>61</v>
      </c>
      <c r="D111" s="17" t="s">
        <v>144</v>
      </c>
      <c r="E111" s="23">
        <v>47</v>
      </c>
      <c r="F111" s="72">
        <f>'OE - Puj,k - ALL.5D '!F40</f>
        <v>0</v>
      </c>
      <c r="G111" s="10" t="s">
        <v>39</v>
      </c>
      <c r="H111" s="3">
        <f t="shared" si="3"/>
        <v>0</v>
      </c>
      <c r="I111"/>
      <c r="J111" s="1"/>
      <c r="K111" s="1"/>
      <c r="L111"/>
      <c r="M111"/>
      <c r="N111"/>
      <c r="O111"/>
      <c r="P111"/>
      <c r="Q111"/>
      <c r="R111"/>
      <c r="S111"/>
      <c r="T111"/>
      <c r="U111"/>
      <c r="V111"/>
      <c r="W111"/>
      <c r="X111"/>
      <c r="Y111"/>
      <c r="Z111"/>
      <c r="AA111"/>
      <c r="AB111"/>
      <c r="AC111"/>
      <c r="AD111"/>
      <c r="AE111"/>
      <c r="AF111"/>
      <c r="AG111"/>
      <c r="AH111"/>
      <c r="AI111"/>
      <c r="AJ111"/>
      <c r="AK111"/>
      <c r="AL111"/>
      <c r="AM111"/>
      <c r="AN111"/>
      <c r="AO111"/>
      <c r="AP111"/>
      <c r="AQ111"/>
      <c r="AR111"/>
      <c r="AS111"/>
      <c r="AT111"/>
      <c r="AU111"/>
      <c r="AV111"/>
      <c r="AW111"/>
      <c r="AX111"/>
      <c r="AY111"/>
      <c r="AZ111"/>
      <c r="BA111"/>
      <c r="BB111"/>
      <c r="BC111"/>
      <c r="BD111"/>
      <c r="BE111"/>
      <c r="BF111"/>
      <c r="BG111"/>
      <c r="BH111"/>
      <c r="BI111"/>
      <c r="BJ111"/>
      <c r="BK111"/>
      <c r="BL111"/>
      <c r="BM111"/>
      <c r="BN111"/>
      <c r="BO111"/>
      <c r="BP111"/>
      <c r="BQ111"/>
      <c r="BR111"/>
      <c r="BS111"/>
      <c r="BT111"/>
      <c r="BU111"/>
      <c r="BV111"/>
      <c r="BW111"/>
      <c r="BX111"/>
      <c r="BY111"/>
      <c r="BZ111"/>
      <c r="CA111"/>
      <c r="CB111"/>
      <c r="CC111"/>
      <c r="CD111"/>
      <c r="CE111"/>
      <c r="CF111"/>
      <c r="CG111"/>
      <c r="CH111"/>
      <c r="CI111"/>
      <c r="CJ111"/>
      <c r="CK111"/>
    </row>
    <row r="112" spans="1:89" s="25" customFormat="1" ht="24" x14ac:dyDescent="0.35">
      <c r="A112" s="10">
        <v>39</v>
      </c>
      <c r="B112" s="16" t="s">
        <v>67</v>
      </c>
      <c r="C112" s="10" t="s">
        <v>61</v>
      </c>
      <c r="D112" s="17" t="s">
        <v>142</v>
      </c>
      <c r="E112" s="23">
        <v>1</v>
      </c>
      <c r="F112" s="72">
        <f>'OE - Puj,k - ALL.5D '!F41</f>
        <v>0</v>
      </c>
      <c r="G112" s="10" t="s">
        <v>38</v>
      </c>
      <c r="H112" s="3">
        <f t="shared" si="3"/>
        <v>0</v>
      </c>
      <c r="I112"/>
      <c r="J112" s="1"/>
      <c r="K112" s="1"/>
      <c r="L112"/>
      <c r="M112"/>
      <c r="N112"/>
      <c r="O112"/>
      <c r="P112"/>
      <c r="Q112"/>
      <c r="R112"/>
      <c r="S112"/>
      <c r="T112"/>
      <c r="U112"/>
      <c r="V112"/>
      <c r="W112"/>
      <c r="X112"/>
      <c r="Y112"/>
      <c r="Z112"/>
      <c r="AA112"/>
      <c r="AB112"/>
      <c r="AC112"/>
      <c r="AD112"/>
      <c r="AE112"/>
      <c r="AF112"/>
      <c r="AG112"/>
      <c r="AH112"/>
      <c r="AI112"/>
      <c r="AJ112"/>
      <c r="AK112"/>
      <c r="AL112"/>
      <c r="AM112"/>
      <c r="AN112"/>
      <c r="AO112"/>
      <c r="AP112"/>
      <c r="AQ112"/>
      <c r="AR112"/>
      <c r="AS112"/>
      <c r="AT112"/>
      <c r="AU112"/>
      <c r="AV112"/>
      <c r="AW112"/>
      <c r="AX112"/>
      <c r="AY112"/>
      <c r="AZ112"/>
      <c r="BA112"/>
      <c r="BB112"/>
      <c r="BC112"/>
      <c r="BD112"/>
      <c r="BE112"/>
      <c r="BF112"/>
      <c r="BG112"/>
      <c r="BH112"/>
      <c r="BI112"/>
      <c r="BJ112"/>
      <c r="BK112"/>
      <c r="BL112"/>
      <c r="BM112"/>
      <c r="BN112"/>
      <c r="BO112"/>
      <c r="BP112"/>
      <c r="BQ112"/>
      <c r="BR112"/>
      <c r="BS112"/>
      <c r="BT112"/>
      <c r="BU112"/>
      <c r="BV112"/>
      <c r="BW112"/>
      <c r="BX112"/>
      <c r="BY112"/>
      <c r="BZ112"/>
      <c r="CA112"/>
      <c r="CB112"/>
      <c r="CC112"/>
      <c r="CD112"/>
      <c r="CE112"/>
      <c r="CF112"/>
      <c r="CG112"/>
      <c r="CH112"/>
      <c r="CI112"/>
      <c r="CJ112"/>
      <c r="CK112"/>
    </row>
    <row r="113" spans="1:89" s="25" customFormat="1" ht="24" x14ac:dyDescent="0.35">
      <c r="A113" s="10">
        <v>40</v>
      </c>
      <c r="B113" s="16" t="s">
        <v>68</v>
      </c>
      <c r="C113" s="10" t="s">
        <v>61</v>
      </c>
      <c r="D113" s="17" t="s">
        <v>144</v>
      </c>
      <c r="E113" s="23">
        <v>47</v>
      </c>
      <c r="F113" s="72">
        <f>'OE - Puj,k - ALL.5D '!F42</f>
        <v>0</v>
      </c>
      <c r="G113" s="10" t="s">
        <v>39</v>
      </c>
      <c r="H113" s="3">
        <f t="shared" si="3"/>
        <v>0</v>
      </c>
      <c r="I113"/>
      <c r="J113" s="1"/>
      <c r="K113" s="1"/>
      <c r="L113"/>
      <c r="M113"/>
      <c r="N113"/>
      <c r="O113"/>
      <c r="P113"/>
      <c r="Q113"/>
      <c r="R113"/>
      <c r="S113"/>
      <c r="T113"/>
      <c r="U113"/>
      <c r="V113"/>
      <c r="W113"/>
      <c r="X113"/>
      <c r="Y113"/>
      <c r="Z113"/>
      <c r="AA113"/>
      <c r="AB113"/>
      <c r="AC113"/>
      <c r="AD113"/>
      <c r="AE113"/>
      <c r="AF113"/>
      <c r="AG113"/>
      <c r="AH113"/>
      <c r="AI113"/>
      <c r="AJ113"/>
      <c r="AK113"/>
      <c r="AL113"/>
      <c r="AM113"/>
      <c r="AN113"/>
      <c r="AO113"/>
      <c r="AP113"/>
      <c r="AQ113"/>
      <c r="AR113"/>
      <c r="AS113"/>
      <c r="AT113"/>
      <c r="AU113"/>
      <c r="AV113"/>
      <c r="AW113"/>
      <c r="AX113"/>
      <c r="AY113"/>
      <c r="AZ113"/>
      <c r="BA113"/>
      <c r="BB113"/>
      <c r="BC113"/>
      <c r="BD113"/>
      <c r="BE113"/>
      <c r="BF113"/>
      <c r="BG113"/>
      <c r="BH113"/>
      <c r="BI113"/>
      <c r="BJ113"/>
      <c r="BK113"/>
      <c r="BL113"/>
      <c r="BM113"/>
      <c r="BN113"/>
      <c r="BO113"/>
      <c r="BP113"/>
      <c r="BQ113"/>
      <c r="BR113"/>
      <c r="BS113"/>
      <c r="BT113"/>
      <c r="BU113"/>
      <c r="BV113"/>
      <c r="BW113"/>
      <c r="BX113"/>
      <c r="BY113"/>
      <c r="BZ113"/>
      <c r="CA113"/>
      <c r="CB113"/>
      <c r="CC113"/>
      <c r="CD113"/>
      <c r="CE113"/>
      <c r="CF113"/>
      <c r="CG113"/>
      <c r="CH113"/>
      <c r="CI113"/>
      <c r="CJ113"/>
      <c r="CK113"/>
    </row>
    <row r="114" spans="1:89" s="25" customFormat="1" ht="24" x14ac:dyDescent="0.35">
      <c r="A114" s="10">
        <v>41</v>
      </c>
      <c r="B114" s="16" t="s">
        <v>69</v>
      </c>
      <c r="C114" s="10" t="s">
        <v>61</v>
      </c>
      <c r="D114" s="17" t="s">
        <v>142</v>
      </c>
      <c r="E114" s="23">
        <v>1</v>
      </c>
      <c r="F114" s="72">
        <f>'OE - Puj,k - ALL.5D '!F43</f>
        <v>0</v>
      </c>
      <c r="G114" s="10" t="s">
        <v>38</v>
      </c>
      <c r="H114" s="3">
        <f t="shared" si="3"/>
        <v>0</v>
      </c>
      <c r="I114"/>
      <c r="J114" s="1"/>
      <c r="K114" s="1"/>
      <c r="L114"/>
      <c r="M114"/>
      <c r="N114"/>
      <c r="O114"/>
      <c r="P114"/>
      <c r="Q114"/>
      <c r="R114"/>
      <c r="S114"/>
      <c r="T114"/>
      <c r="U114"/>
      <c r="V114"/>
      <c r="W114"/>
      <c r="X114"/>
      <c r="Y114"/>
      <c r="Z114"/>
      <c r="AA114"/>
      <c r="AB114"/>
      <c r="AC114"/>
      <c r="AD114"/>
      <c r="AE114"/>
      <c r="AF114"/>
      <c r="AG114"/>
      <c r="AH114"/>
      <c r="AI114"/>
      <c r="AJ114"/>
      <c r="AK114"/>
      <c r="AL114"/>
      <c r="AM114"/>
      <c r="AN114"/>
      <c r="AO114"/>
      <c r="AP114"/>
      <c r="AQ114"/>
      <c r="AR114"/>
      <c r="AS114"/>
      <c r="AT114"/>
      <c r="AU114"/>
      <c r="AV114"/>
      <c r="AW114"/>
      <c r="AX114"/>
      <c r="AY114"/>
      <c r="AZ114"/>
      <c r="BA114"/>
      <c r="BB114"/>
      <c r="BC114"/>
      <c r="BD114"/>
      <c r="BE114"/>
      <c r="BF114"/>
      <c r="BG114"/>
      <c r="BH114"/>
      <c r="BI114"/>
      <c r="BJ114"/>
      <c r="BK114"/>
      <c r="BL114"/>
      <c r="BM114"/>
      <c r="BN114"/>
      <c r="BO114"/>
      <c r="BP114"/>
      <c r="BQ114"/>
      <c r="BR114"/>
      <c r="BS114"/>
      <c r="BT114"/>
      <c r="BU114"/>
      <c r="BV114"/>
      <c r="BW114"/>
      <c r="BX114"/>
      <c r="BY114"/>
      <c r="BZ114"/>
      <c r="CA114"/>
      <c r="CB114"/>
      <c r="CC114"/>
      <c r="CD114"/>
      <c r="CE114"/>
      <c r="CF114"/>
      <c r="CG114"/>
      <c r="CH114"/>
      <c r="CI114"/>
      <c r="CJ114"/>
      <c r="CK114"/>
    </row>
    <row r="115" spans="1:89" s="25" customFormat="1" ht="24" x14ac:dyDescent="0.35">
      <c r="A115" s="10">
        <v>42</v>
      </c>
      <c r="B115" s="16" t="s">
        <v>70</v>
      </c>
      <c r="C115" s="10" t="s">
        <v>61</v>
      </c>
      <c r="D115" s="17" t="s">
        <v>144</v>
      </c>
      <c r="E115" s="23">
        <v>47</v>
      </c>
      <c r="F115" s="72">
        <f>'OE - Puj,k - ALL.5D '!F44</f>
        <v>0</v>
      </c>
      <c r="G115" s="10" t="s">
        <v>39</v>
      </c>
      <c r="H115" s="3">
        <f t="shared" si="3"/>
        <v>0</v>
      </c>
      <c r="I115"/>
      <c r="J115" s="1"/>
      <c r="K115" s="1"/>
      <c r="L115"/>
      <c r="M115"/>
      <c r="N115"/>
      <c r="O115"/>
      <c r="P115"/>
      <c r="Q115"/>
      <c r="R115"/>
      <c r="S115"/>
      <c r="T115"/>
      <c r="U115"/>
      <c r="V115"/>
      <c r="W115"/>
      <c r="X115"/>
      <c r="Y115"/>
      <c r="Z115"/>
      <c r="AA115"/>
      <c r="AB115"/>
      <c r="AC115"/>
      <c r="AD115"/>
      <c r="AE115"/>
      <c r="AF115"/>
      <c r="AG115"/>
      <c r="AH115"/>
      <c r="AI115"/>
      <c r="AJ115"/>
      <c r="AK115"/>
      <c r="AL115"/>
      <c r="AM115"/>
      <c r="AN115"/>
      <c r="AO115"/>
      <c r="AP115"/>
      <c r="AQ115"/>
      <c r="AR115"/>
      <c r="AS115"/>
      <c r="AT115"/>
      <c r="AU115"/>
      <c r="AV115"/>
      <c r="AW115"/>
      <c r="AX115"/>
      <c r="AY115"/>
      <c r="AZ115"/>
      <c r="BA115"/>
      <c r="BB115"/>
      <c r="BC115"/>
      <c r="BD115"/>
      <c r="BE115"/>
      <c r="BF115"/>
      <c r="BG115"/>
      <c r="BH115"/>
      <c r="BI115"/>
      <c r="BJ115"/>
      <c r="BK115"/>
      <c r="BL115"/>
      <c r="BM115"/>
      <c r="BN115"/>
      <c r="BO115"/>
      <c r="BP115"/>
      <c r="BQ115"/>
      <c r="BR115"/>
      <c r="BS115"/>
      <c r="BT115"/>
      <c r="BU115"/>
      <c r="BV115"/>
      <c r="BW115"/>
      <c r="BX115"/>
      <c r="BY115"/>
      <c r="BZ115"/>
      <c r="CA115"/>
      <c r="CB115"/>
      <c r="CC115"/>
      <c r="CD115"/>
      <c r="CE115"/>
      <c r="CF115"/>
      <c r="CG115"/>
      <c r="CH115"/>
      <c r="CI115"/>
      <c r="CJ115"/>
      <c r="CK115"/>
    </row>
    <row r="116" spans="1:89" s="25" customFormat="1" ht="24" x14ac:dyDescent="0.35">
      <c r="A116" s="10">
        <v>43</v>
      </c>
      <c r="B116" s="16" t="s">
        <v>71</v>
      </c>
      <c r="C116" s="10" t="s">
        <v>61</v>
      </c>
      <c r="D116" s="17" t="s">
        <v>142</v>
      </c>
      <c r="E116" s="23">
        <v>1</v>
      </c>
      <c r="F116" s="72">
        <f>'OE - Puj,k - ALL.5D '!F45</f>
        <v>0</v>
      </c>
      <c r="G116" s="10" t="s">
        <v>38</v>
      </c>
      <c r="H116" s="3">
        <f t="shared" si="3"/>
        <v>0</v>
      </c>
      <c r="I116"/>
      <c r="J116" s="1"/>
      <c r="K116" s="1"/>
      <c r="L116"/>
      <c r="M116"/>
      <c r="N116"/>
      <c r="O116"/>
      <c r="P116"/>
      <c r="Q116"/>
      <c r="R116"/>
      <c r="S116"/>
      <c r="T116"/>
      <c r="U116"/>
      <c r="V116"/>
      <c r="W116"/>
      <c r="X116"/>
      <c r="Y116"/>
      <c r="Z116"/>
      <c r="AA116"/>
      <c r="AB116"/>
      <c r="AC116"/>
      <c r="AD116"/>
      <c r="AE116"/>
      <c r="AF116"/>
      <c r="AG116"/>
      <c r="AH116"/>
      <c r="AI116"/>
      <c r="AJ116"/>
      <c r="AK116"/>
      <c r="AL116"/>
      <c r="AM116"/>
      <c r="AN116"/>
      <c r="AO116"/>
      <c r="AP116"/>
      <c r="AQ116"/>
      <c r="AR116"/>
      <c r="AS116"/>
      <c r="AT116"/>
      <c r="AU116"/>
      <c r="AV116"/>
      <c r="AW116"/>
      <c r="AX116"/>
      <c r="AY116"/>
      <c r="AZ116"/>
      <c r="BA116"/>
      <c r="BB116"/>
      <c r="BC116"/>
      <c r="BD116"/>
      <c r="BE116"/>
      <c r="BF116"/>
      <c r="BG116"/>
      <c r="BH116"/>
      <c r="BI116"/>
      <c r="BJ116"/>
      <c r="BK116"/>
      <c r="BL116"/>
      <c r="BM116"/>
      <c r="BN116"/>
      <c r="BO116"/>
      <c r="BP116"/>
      <c r="BQ116"/>
      <c r="BR116"/>
      <c r="BS116"/>
      <c r="BT116"/>
      <c r="BU116"/>
      <c r="BV116"/>
      <c r="BW116"/>
      <c r="BX116"/>
      <c r="BY116"/>
      <c r="BZ116"/>
      <c r="CA116"/>
      <c r="CB116"/>
      <c r="CC116"/>
      <c r="CD116"/>
      <c r="CE116"/>
      <c r="CF116"/>
      <c r="CG116"/>
      <c r="CH116"/>
      <c r="CI116"/>
      <c r="CJ116"/>
      <c r="CK116"/>
    </row>
    <row r="117" spans="1:89" s="25" customFormat="1" ht="24" x14ac:dyDescent="0.35">
      <c r="A117" s="10">
        <v>44</v>
      </c>
      <c r="B117" s="16" t="s">
        <v>72</v>
      </c>
      <c r="C117" s="10" t="s">
        <v>61</v>
      </c>
      <c r="D117" s="17" t="s">
        <v>144</v>
      </c>
      <c r="E117" s="23">
        <v>47</v>
      </c>
      <c r="F117" s="72">
        <f>'OE - Puj,k - ALL.5D '!F46</f>
        <v>0</v>
      </c>
      <c r="G117" s="10" t="s">
        <v>39</v>
      </c>
      <c r="H117" s="3">
        <f t="shared" si="3"/>
        <v>0</v>
      </c>
      <c r="I117"/>
      <c r="J117" s="1"/>
      <c r="K117" s="1"/>
      <c r="L117"/>
      <c r="M117"/>
      <c r="N117"/>
      <c r="O117"/>
      <c r="P117"/>
      <c r="Q117"/>
      <c r="R117"/>
      <c r="S117"/>
      <c r="T117"/>
      <c r="U117"/>
      <c r="V117"/>
      <c r="W117"/>
      <c r="X117"/>
      <c r="Y117"/>
      <c r="Z117"/>
      <c r="AA117"/>
      <c r="AB117"/>
      <c r="AC117"/>
      <c r="AD117"/>
      <c r="AE117"/>
      <c r="AF117"/>
      <c r="AG117"/>
      <c r="AH117"/>
      <c r="AI117"/>
      <c r="AJ117"/>
      <c r="AK117"/>
      <c r="AL117"/>
      <c r="AM117"/>
      <c r="AN117"/>
      <c r="AO117"/>
      <c r="AP117"/>
      <c r="AQ117"/>
      <c r="AR117"/>
      <c r="AS117"/>
      <c r="AT117"/>
      <c r="AU117"/>
      <c r="AV117"/>
      <c r="AW117"/>
      <c r="AX117"/>
      <c r="AY117"/>
      <c r="AZ117"/>
      <c r="BA117"/>
      <c r="BB117"/>
      <c r="BC117"/>
      <c r="BD117"/>
      <c r="BE117"/>
      <c r="BF117"/>
      <c r="BG117"/>
      <c r="BH117"/>
      <c r="BI117"/>
      <c r="BJ117"/>
      <c r="BK117"/>
      <c r="BL117"/>
      <c r="BM117"/>
      <c r="BN117"/>
      <c r="BO117"/>
      <c r="BP117"/>
      <c r="BQ117"/>
      <c r="BR117"/>
      <c r="BS117"/>
      <c r="BT117"/>
      <c r="BU117"/>
      <c r="BV117"/>
      <c r="BW117"/>
      <c r="BX117"/>
      <c r="BY117"/>
      <c r="BZ117"/>
      <c r="CA117"/>
      <c r="CB117"/>
      <c r="CC117"/>
      <c r="CD117"/>
      <c r="CE117"/>
      <c r="CF117"/>
      <c r="CG117"/>
      <c r="CH117"/>
      <c r="CI117"/>
      <c r="CJ117"/>
      <c r="CK117"/>
    </row>
    <row r="118" spans="1:89" s="25" customFormat="1" ht="24" x14ac:dyDescent="0.35">
      <c r="A118" s="10">
        <v>45</v>
      </c>
      <c r="B118" s="16" t="s">
        <v>73</v>
      </c>
      <c r="C118" s="10" t="s">
        <v>61</v>
      </c>
      <c r="D118" s="17" t="s">
        <v>142</v>
      </c>
      <c r="E118" s="23">
        <v>1</v>
      </c>
      <c r="F118" s="72">
        <f>'OE - Puj,k - ALL.5D '!F47</f>
        <v>0</v>
      </c>
      <c r="G118" s="10" t="s">
        <v>38</v>
      </c>
      <c r="H118" s="3">
        <f t="shared" si="3"/>
        <v>0</v>
      </c>
      <c r="I118"/>
      <c r="J118" s="1"/>
      <c r="K118" s="1"/>
      <c r="L118"/>
      <c r="M118"/>
      <c r="N118"/>
      <c r="O118"/>
      <c r="P118"/>
      <c r="Q118"/>
      <c r="R118"/>
      <c r="S118"/>
      <c r="T118"/>
      <c r="U118"/>
      <c r="V118"/>
      <c r="W118"/>
      <c r="X118"/>
      <c r="Y118"/>
      <c r="Z118"/>
      <c r="AA118"/>
      <c r="AB118"/>
      <c r="AC118"/>
      <c r="AD118"/>
      <c r="AE118"/>
      <c r="AF118"/>
      <c r="AG118"/>
      <c r="AH118"/>
      <c r="AI118"/>
      <c r="AJ118"/>
      <c r="AK118"/>
      <c r="AL118"/>
      <c r="AM118"/>
      <c r="AN118"/>
      <c r="AO118"/>
      <c r="AP118"/>
      <c r="AQ118"/>
      <c r="AR118"/>
      <c r="AS118"/>
      <c r="AT118"/>
      <c r="AU118"/>
      <c r="AV118"/>
      <c r="AW118"/>
      <c r="AX118"/>
      <c r="AY118"/>
      <c r="AZ118"/>
      <c r="BA118"/>
      <c r="BB118"/>
      <c r="BC118"/>
      <c r="BD118"/>
      <c r="BE118"/>
      <c r="BF118"/>
      <c r="BG118"/>
      <c r="BH118"/>
      <c r="BI118"/>
      <c r="BJ118"/>
      <c r="BK118"/>
      <c r="BL118"/>
      <c r="BM118"/>
      <c r="BN118"/>
      <c r="BO118"/>
      <c r="BP118"/>
      <c r="BQ118"/>
      <c r="BR118"/>
      <c r="BS118"/>
      <c r="BT118"/>
      <c r="BU118"/>
      <c r="BV118"/>
      <c r="BW118"/>
      <c r="BX118"/>
      <c r="BY118"/>
      <c r="BZ118"/>
      <c r="CA118"/>
      <c r="CB118"/>
      <c r="CC118"/>
      <c r="CD118"/>
      <c r="CE118"/>
      <c r="CF118"/>
      <c r="CG118"/>
      <c r="CH118"/>
      <c r="CI118"/>
      <c r="CJ118"/>
      <c r="CK118"/>
    </row>
    <row r="119" spans="1:89" s="25" customFormat="1" ht="24" x14ac:dyDescent="0.35">
      <c r="A119" s="10">
        <v>46</v>
      </c>
      <c r="B119" s="16" t="s">
        <v>74</v>
      </c>
      <c r="C119" s="10" t="s">
        <v>61</v>
      </c>
      <c r="D119" s="17" t="s">
        <v>144</v>
      </c>
      <c r="E119" s="23">
        <v>47</v>
      </c>
      <c r="F119" s="72">
        <f>'OE - Puj,k - ALL.5D '!F48</f>
        <v>0</v>
      </c>
      <c r="G119" s="10" t="s">
        <v>39</v>
      </c>
      <c r="H119" s="3">
        <f t="shared" si="3"/>
        <v>0</v>
      </c>
      <c r="I119"/>
      <c r="J119" s="1"/>
      <c r="K119" s="1"/>
      <c r="L119"/>
      <c r="M119"/>
      <c r="N119"/>
      <c r="O119"/>
      <c r="P119"/>
      <c r="Q119"/>
      <c r="R119"/>
      <c r="S119"/>
      <c r="T119"/>
      <c r="U119"/>
      <c r="V119"/>
      <c r="W119"/>
      <c r="X119"/>
      <c r="Y119"/>
      <c r="Z119"/>
      <c r="AA119"/>
      <c r="AB119"/>
      <c r="AC119"/>
      <c r="AD119"/>
      <c r="AE119"/>
      <c r="AF119"/>
      <c r="AG119"/>
      <c r="AH119"/>
      <c r="AI119"/>
      <c r="AJ119"/>
      <c r="AK119"/>
      <c r="AL119"/>
      <c r="AM119"/>
      <c r="AN119"/>
      <c r="AO119"/>
      <c r="AP119"/>
      <c r="AQ119"/>
      <c r="AR119"/>
      <c r="AS119"/>
      <c r="AT119"/>
      <c r="AU119"/>
      <c r="AV119"/>
      <c r="AW119"/>
      <c r="AX119"/>
      <c r="AY119"/>
      <c r="AZ119"/>
      <c r="BA119"/>
      <c r="BB119"/>
      <c r="BC119"/>
      <c r="BD119"/>
      <c r="BE119"/>
      <c r="BF119"/>
      <c r="BG119"/>
      <c r="BH119"/>
      <c r="BI119"/>
      <c r="BJ119"/>
      <c r="BK119"/>
      <c r="BL119"/>
      <c r="BM119"/>
      <c r="BN119"/>
      <c r="BO119"/>
      <c r="BP119"/>
      <c r="BQ119"/>
      <c r="BR119"/>
      <c r="BS119"/>
      <c r="BT119"/>
      <c r="BU119"/>
      <c r="BV119"/>
      <c r="BW119"/>
      <c r="BX119"/>
      <c r="BY119"/>
      <c r="BZ119"/>
      <c r="CA119"/>
      <c r="CB119"/>
      <c r="CC119"/>
      <c r="CD119"/>
      <c r="CE119"/>
      <c r="CF119"/>
      <c r="CG119"/>
      <c r="CH119"/>
      <c r="CI119"/>
      <c r="CJ119"/>
      <c r="CK119"/>
    </row>
    <row r="120" spans="1:89" s="25" customFormat="1" ht="24" x14ac:dyDescent="0.35">
      <c r="A120" s="10">
        <v>47</v>
      </c>
      <c r="B120" s="16" t="s">
        <v>75</v>
      </c>
      <c r="C120" s="10" t="s">
        <v>61</v>
      </c>
      <c r="D120" s="17" t="s">
        <v>142</v>
      </c>
      <c r="E120" s="23">
        <v>1</v>
      </c>
      <c r="F120" s="72">
        <f>'OE - Puj,k - ALL.5D '!F49</f>
        <v>0</v>
      </c>
      <c r="G120" s="10" t="s">
        <v>38</v>
      </c>
      <c r="H120" s="3">
        <f t="shared" si="3"/>
        <v>0</v>
      </c>
      <c r="I120"/>
      <c r="J120" s="1"/>
      <c r="K120" s="1"/>
      <c r="L120"/>
      <c r="M120"/>
      <c r="N120"/>
      <c r="O120"/>
      <c r="P120"/>
      <c r="Q120"/>
      <c r="R120"/>
      <c r="S120"/>
      <c r="T120"/>
      <c r="U120"/>
      <c r="V120"/>
      <c r="W120"/>
      <c r="X120"/>
      <c r="Y120"/>
      <c r="Z120"/>
      <c r="AA120"/>
      <c r="AB120"/>
      <c r="AC120"/>
      <c r="AD120"/>
      <c r="AE120"/>
      <c r="AF120"/>
      <c r="AG120"/>
      <c r="AH120"/>
      <c r="AI120"/>
      <c r="AJ120"/>
      <c r="AK120"/>
      <c r="AL120"/>
      <c r="AM120"/>
      <c r="AN120"/>
      <c r="AO120"/>
      <c r="AP120"/>
      <c r="AQ120"/>
      <c r="AR120"/>
      <c r="AS120"/>
      <c r="AT120"/>
      <c r="AU120"/>
      <c r="AV120"/>
      <c r="AW120"/>
      <c r="AX120"/>
      <c r="AY120"/>
      <c r="AZ120"/>
      <c r="BA120"/>
      <c r="BB120"/>
      <c r="BC120"/>
      <c r="BD120"/>
      <c r="BE120"/>
      <c r="BF120"/>
      <c r="BG120"/>
      <c r="BH120"/>
      <c r="BI120"/>
      <c r="BJ120"/>
      <c r="BK120"/>
      <c r="BL120"/>
      <c r="BM120"/>
      <c r="BN120"/>
      <c r="BO120"/>
      <c r="BP120"/>
      <c r="BQ120"/>
      <c r="BR120"/>
      <c r="BS120"/>
      <c r="BT120"/>
      <c r="BU120"/>
      <c r="BV120"/>
      <c r="BW120"/>
      <c r="BX120"/>
      <c r="BY120"/>
      <c r="BZ120"/>
      <c r="CA120"/>
      <c r="CB120"/>
      <c r="CC120"/>
      <c r="CD120"/>
      <c r="CE120"/>
      <c r="CF120"/>
      <c r="CG120"/>
      <c r="CH120"/>
      <c r="CI120"/>
      <c r="CJ120"/>
      <c r="CK120"/>
    </row>
    <row r="121" spans="1:89" s="25" customFormat="1" ht="24" x14ac:dyDescent="0.35">
      <c r="A121" s="10">
        <v>48</v>
      </c>
      <c r="B121" s="16" t="s">
        <v>76</v>
      </c>
      <c r="C121" s="10" t="s">
        <v>61</v>
      </c>
      <c r="D121" s="17" t="s">
        <v>144</v>
      </c>
      <c r="E121" s="23">
        <v>47</v>
      </c>
      <c r="F121" s="72">
        <f>'OE - Puj,k - ALL.5D '!F50</f>
        <v>0</v>
      </c>
      <c r="G121" s="10" t="s">
        <v>39</v>
      </c>
      <c r="H121" s="3">
        <f t="shared" si="3"/>
        <v>0</v>
      </c>
      <c r="I121"/>
      <c r="J121" s="1"/>
      <c r="K121" s="1"/>
      <c r="L121"/>
      <c r="M121"/>
      <c r="N121"/>
      <c r="O121"/>
      <c r="P121"/>
      <c r="Q121"/>
      <c r="R121"/>
      <c r="S121"/>
      <c r="T121"/>
      <c r="U121"/>
      <c r="V121"/>
      <c r="W121"/>
      <c r="X121"/>
      <c r="Y121"/>
      <c r="Z121"/>
      <c r="AA121"/>
      <c r="AB121"/>
      <c r="AC121"/>
      <c r="AD121"/>
      <c r="AE121"/>
      <c r="AF121"/>
      <c r="AG121"/>
      <c r="AH121"/>
      <c r="AI121"/>
      <c r="AJ121"/>
      <c r="AK121"/>
      <c r="AL121"/>
      <c r="AM121"/>
      <c r="AN121"/>
      <c r="AO121"/>
      <c r="AP121"/>
      <c r="AQ121"/>
      <c r="AR121"/>
      <c r="AS121"/>
      <c r="AT121"/>
      <c r="AU121"/>
      <c r="AV121"/>
      <c r="AW121"/>
      <c r="AX121"/>
      <c r="AY121"/>
      <c r="AZ121"/>
      <c r="BA121"/>
      <c r="BB121"/>
      <c r="BC121"/>
      <c r="BD121"/>
      <c r="BE121"/>
      <c r="BF121"/>
      <c r="BG121"/>
      <c r="BH121"/>
      <c r="BI121"/>
      <c r="BJ121"/>
      <c r="BK121"/>
      <c r="BL121"/>
      <c r="BM121"/>
      <c r="BN121"/>
      <c r="BO121"/>
      <c r="BP121"/>
      <c r="BQ121"/>
      <c r="BR121"/>
      <c r="BS121"/>
      <c r="BT121"/>
      <c r="BU121"/>
      <c r="BV121"/>
      <c r="BW121"/>
      <c r="BX121"/>
      <c r="BY121"/>
      <c r="BZ121"/>
      <c r="CA121"/>
      <c r="CB121"/>
      <c r="CC121"/>
      <c r="CD121"/>
      <c r="CE121"/>
      <c r="CF121"/>
      <c r="CG121"/>
      <c r="CH121"/>
      <c r="CI121"/>
      <c r="CJ121"/>
      <c r="CK121"/>
    </row>
    <row r="122" spans="1:89" s="25" customFormat="1" ht="24" x14ac:dyDescent="0.35">
      <c r="A122" s="10">
        <v>49</v>
      </c>
      <c r="B122" s="16" t="s">
        <v>77</v>
      </c>
      <c r="C122" s="10" t="s">
        <v>61</v>
      </c>
      <c r="D122" s="17" t="s">
        <v>142</v>
      </c>
      <c r="E122" s="23">
        <v>1</v>
      </c>
      <c r="F122" s="72">
        <f>'OE - Puj,k - ALL.5D '!F51</f>
        <v>0</v>
      </c>
      <c r="G122" s="10" t="s">
        <v>38</v>
      </c>
      <c r="H122" s="3">
        <f t="shared" si="3"/>
        <v>0</v>
      </c>
      <c r="I122"/>
      <c r="J122" s="1"/>
      <c r="K122" s="1"/>
      <c r="L122"/>
      <c r="M122"/>
      <c r="N122"/>
      <c r="O122"/>
      <c r="P122"/>
      <c r="Q122"/>
      <c r="R122"/>
      <c r="S122"/>
      <c r="T122"/>
      <c r="U122"/>
      <c r="V122"/>
      <c r="W122"/>
      <c r="X122"/>
      <c r="Y122"/>
      <c r="Z122"/>
      <c r="AA122"/>
      <c r="AB122"/>
      <c r="AC122"/>
      <c r="AD122"/>
      <c r="AE122"/>
      <c r="AF122"/>
      <c r="AG122"/>
      <c r="AH122"/>
      <c r="AI122"/>
      <c r="AJ122"/>
      <c r="AK122"/>
      <c r="AL122"/>
      <c r="AM122"/>
      <c r="AN122"/>
      <c r="AO122"/>
      <c r="AP122"/>
      <c r="AQ122"/>
      <c r="AR122"/>
      <c r="AS122"/>
      <c r="AT122"/>
      <c r="AU122"/>
      <c r="AV122"/>
      <c r="AW122"/>
      <c r="AX122"/>
      <c r="AY122"/>
      <c r="AZ122"/>
      <c r="BA122"/>
      <c r="BB122"/>
      <c r="BC122"/>
      <c r="BD122"/>
      <c r="BE122"/>
      <c r="BF122"/>
      <c r="BG122"/>
      <c r="BH122"/>
      <c r="BI122"/>
      <c r="BJ122"/>
      <c r="BK122"/>
      <c r="BL122"/>
      <c r="BM122"/>
      <c r="BN122"/>
      <c r="BO122"/>
      <c r="BP122"/>
      <c r="BQ122"/>
      <c r="BR122"/>
      <c r="BS122"/>
      <c r="BT122"/>
      <c r="BU122"/>
      <c r="BV122"/>
      <c r="BW122"/>
      <c r="BX122"/>
      <c r="BY122"/>
      <c r="BZ122"/>
      <c r="CA122"/>
      <c r="CB122"/>
      <c r="CC122"/>
      <c r="CD122"/>
      <c r="CE122"/>
      <c r="CF122"/>
      <c r="CG122"/>
      <c r="CH122"/>
      <c r="CI122"/>
      <c r="CJ122"/>
      <c r="CK122"/>
    </row>
    <row r="123" spans="1:89" s="25" customFormat="1" ht="24" x14ac:dyDescent="0.35">
      <c r="A123" s="10">
        <v>50</v>
      </c>
      <c r="B123" s="16" t="s">
        <v>78</v>
      </c>
      <c r="C123" s="10" t="s">
        <v>61</v>
      </c>
      <c r="D123" s="17" t="s">
        <v>144</v>
      </c>
      <c r="E123" s="23">
        <v>47</v>
      </c>
      <c r="F123" s="72">
        <f>'OE - Puj,k - ALL.5D '!F52</f>
        <v>0</v>
      </c>
      <c r="G123" s="10" t="s">
        <v>39</v>
      </c>
      <c r="H123" s="3">
        <f t="shared" si="3"/>
        <v>0</v>
      </c>
      <c r="I123"/>
      <c r="J123" s="1"/>
      <c r="K123" s="1"/>
      <c r="L123"/>
      <c r="M123"/>
      <c r="N123"/>
      <c r="O123"/>
      <c r="P123"/>
      <c r="Q123"/>
      <c r="R123"/>
      <c r="S123"/>
      <c r="T123"/>
      <c r="U123"/>
      <c r="V123"/>
      <c r="W123"/>
      <c r="X123"/>
      <c r="Y123"/>
      <c r="Z123"/>
      <c r="AA123"/>
      <c r="AB123"/>
      <c r="AC123"/>
      <c r="AD123"/>
      <c r="AE123"/>
      <c r="AF123"/>
      <c r="AG123"/>
      <c r="AH123"/>
      <c r="AI123"/>
      <c r="AJ123"/>
      <c r="AK123"/>
      <c r="AL123"/>
      <c r="AM123"/>
      <c r="AN123"/>
      <c r="AO123"/>
      <c r="AP123"/>
      <c r="AQ123"/>
      <c r="AR123"/>
      <c r="AS123"/>
      <c r="AT123"/>
      <c r="AU123"/>
      <c r="AV123"/>
      <c r="AW123"/>
      <c r="AX123"/>
      <c r="AY123"/>
      <c r="AZ123"/>
      <c r="BA123"/>
      <c r="BB123"/>
      <c r="BC123"/>
      <c r="BD123"/>
      <c r="BE123"/>
      <c r="BF123"/>
      <c r="BG123"/>
      <c r="BH123"/>
      <c r="BI123"/>
      <c r="BJ123"/>
      <c r="BK123"/>
      <c r="BL123"/>
      <c r="BM123"/>
      <c r="BN123"/>
      <c r="BO123"/>
      <c r="BP123"/>
      <c r="BQ123"/>
      <c r="BR123"/>
      <c r="BS123"/>
      <c r="BT123"/>
      <c r="BU123"/>
      <c r="BV123"/>
      <c r="BW123"/>
      <c r="BX123"/>
      <c r="BY123"/>
      <c r="BZ123"/>
      <c r="CA123"/>
      <c r="CB123"/>
      <c r="CC123"/>
      <c r="CD123"/>
      <c r="CE123"/>
      <c r="CF123"/>
      <c r="CG123"/>
      <c r="CH123"/>
      <c r="CI123"/>
      <c r="CJ123"/>
      <c r="CK123"/>
    </row>
    <row r="124" spans="1:89" s="25" customFormat="1" ht="24" x14ac:dyDescent="0.35">
      <c r="A124" s="10">
        <v>51</v>
      </c>
      <c r="B124" s="16" t="s">
        <v>79</v>
      </c>
      <c r="C124" s="10" t="s">
        <v>61</v>
      </c>
      <c r="D124" s="17" t="s">
        <v>142</v>
      </c>
      <c r="E124" s="23">
        <v>1</v>
      </c>
      <c r="F124" s="72">
        <f>'OE - Puj,k - ALL.5D '!F53</f>
        <v>0</v>
      </c>
      <c r="G124" s="10" t="s">
        <v>38</v>
      </c>
      <c r="H124" s="3">
        <f t="shared" si="3"/>
        <v>0</v>
      </c>
      <c r="I124"/>
      <c r="J124" s="1"/>
      <c r="K124" s="1"/>
      <c r="L124"/>
      <c r="M124"/>
      <c r="N124"/>
      <c r="O124"/>
      <c r="P124"/>
      <c r="Q124"/>
      <c r="R124"/>
      <c r="S124"/>
      <c r="T124"/>
      <c r="U124"/>
      <c r="V124"/>
      <c r="W124"/>
      <c r="X124"/>
      <c r="Y124"/>
      <c r="Z124"/>
      <c r="AA124"/>
      <c r="AB124"/>
      <c r="AC124"/>
      <c r="AD124"/>
      <c r="AE124"/>
      <c r="AF124"/>
      <c r="AG124"/>
      <c r="AH124"/>
      <c r="AI124"/>
      <c r="AJ124"/>
      <c r="AK124"/>
      <c r="AL124"/>
      <c r="AM124"/>
      <c r="AN124"/>
      <c r="AO124"/>
      <c r="AP124"/>
      <c r="AQ124"/>
      <c r="AR124"/>
      <c r="AS124"/>
      <c r="AT124"/>
      <c r="AU124"/>
      <c r="AV124"/>
      <c r="AW124"/>
      <c r="AX124"/>
      <c r="AY124"/>
      <c r="AZ124"/>
      <c r="BA124"/>
      <c r="BB124"/>
      <c r="BC124"/>
      <c r="BD124"/>
      <c r="BE124"/>
      <c r="BF124"/>
      <c r="BG124"/>
      <c r="BH124"/>
      <c r="BI124"/>
      <c r="BJ124"/>
      <c r="BK124"/>
      <c r="BL124"/>
      <c r="BM124"/>
      <c r="BN124"/>
      <c r="BO124"/>
      <c r="BP124"/>
      <c r="BQ124"/>
      <c r="BR124"/>
      <c r="BS124"/>
      <c r="BT124"/>
      <c r="BU124"/>
      <c r="BV124"/>
      <c r="BW124"/>
      <c r="BX124"/>
      <c r="BY124"/>
      <c r="BZ124"/>
      <c r="CA124"/>
      <c r="CB124"/>
      <c r="CC124"/>
      <c r="CD124"/>
      <c r="CE124"/>
      <c r="CF124"/>
      <c r="CG124"/>
      <c r="CH124"/>
      <c r="CI124"/>
      <c r="CJ124"/>
      <c r="CK124"/>
    </row>
    <row r="125" spans="1:89" s="25" customFormat="1" ht="24" x14ac:dyDescent="0.35">
      <c r="A125" s="10">
        <v>52</v>
      </c>
      <c r="B125" s="16" t="s">
        <v>80</v>
      </c>
      <c r="C125" s="10" t="s">
        <v>61</v>
      </c>
      <c r="D125" s="17" t="s">
        <v>144</v>
      </c>
      <c r="E125" s="23">
        <v>47</v>
      </c>
      <c r="F125" s="72">
        <f>'OE - Puj,k - ALL.5D '!F54</f>
        <v>0</v>
      </c>
      <c r="G125" s="10" t="s">
        <v>39</v>
      </c>
      <c r="H125" s="3">
        <f t="shared" si="3"/>
        <v>0</v>
      </c>
      <c r="I125"/>
      <c r="J125" s="1"/>
      <c r="K125" s="1"/>
      <c r="L125"/>
      <c r="M125"/>
      <c r="N125"/>
      <c r="O125"/>
      <c r="P125"/>
      <c r="Q125"/>
      <c r="R125"/>
      <c r="S125"/>
      <c r="T125"/>
      <c r="U125"/>
      <c r="V125"/>
      <c r="W125"/>
      <c r="X125"/>
      <c r="Y125"/>
      <c r="Z125"/>
      <c r="AA125"/>
      <c r="AB125"/>
      <c r="AC125"/>
      <c r="AD125"/>
      <c r="AE125"/>
      <c r="AF125"/>
      <c r="AG125"/>
      <c r="AH125"/>
      <c r="AI125"/>
      <c r="AJ125"/>
      <c r="AK125"/>
      <c r="AL125"/>
      <c r="AM125"/>
      <c r="AN125"/>
      <c r="AO125"/>
      <c r="AP125"/>
      <c r="AQ125"/>
      <c r="AR125"/>
      <c r="AS125"/>
      <c r="AT125"/>
      <c r="AU125"/>
      <c r="AV125"/>
      <c r="AW125"/>
      <c r="AX125"/>
      <c r="AY125"/>
      <c r="AZ125"/>
      <c r="BA125"/>
      <c r="BB125"/>
      <c r="BC125"/>
      <c r="BD125"/>
      <c r="BE125"/>
      <c r="BF125"/>
      <c r="BG125"/>
      <c r="BH125"/>
      <c r="BI125"/>
      <c r="BJ125"/>
      <c r="BK125"/>
      <c r="BL125"/>
      <c r="BM125"/>
      <c r="BN125"/>
      <c r="BO125"/>
      <c r="BP125"/>
      <c r="BQ125"/>
      <c r="BR125"/>
      <c r="BS125"/>
      <c r="BT125"/>
      <c r="BU125"/>
      <c r="BV125"/>
      <c r="BW125"/>
      <c r="BX125"/>
      <c r="BY125"/>
      <c r="BZ125"/>
      <c r="CA125"/>
      <c r="CB125"/>
      <c r="CC125"/>
      <c r="CD125"/>
      <c r="CE125"/>
      <c r="CF125"/>
      <c r="CG125"/>
      <c r="CH125"/>
      <c r="CI125"/>
      <c r="CJ125"/>
      <c r="CK125"/>
    </row>
    <row r="126" spans="1:89" s="25" customFormat="1" ht="24" x14ac:dyDescent="0.35">
      <c r="A126" s="10">
        <v>53</v>
      </c>
      <c r="B126" s="16" t="s">
        <v>81</v>
      </c>
      <c r="C126" s="10" t="s">
        <v>61</v>
      </c>
      <c r="D126" s="17" t="s">
        <v>142</v>
      </c>
      <c r="E126" s="23">
        <v>1</v>
      </c>
      <c r="F126" s="72">
        <f>'OE - Puj,k - ALL.5D '!F55</f>
        <v>0</v>
      </c>
      <c r="G126" s="10" t="s">
        <v>38</v>
      </c>
      <c r="H126" s="3">
        <f t="shared" si="3"/>
        <v>0</v>
      </c>
      <c r="I126"/>
      <c r="J126" s="1"/>
      <c r="K126" s="1"/>
      <c r="L126"/>
      <c r="M126"/>
      <c r="N126"/>
      <c r="O126"/>
      <c r="P126"/>
      <c r="Q126"/>
      <c r="R126"/>
      <c r="S126"/>
      <c r="T126"/>
      <c r="U126"/>
      <c r="V126"/>
      <c r="W126"/>
      <c r="X126"/>
      <c r="Y126"/>
      <c r="Z126"/>
      <c r="AA126"/>
      <c r="AB126"/>
      <c r="AC126"/>
      <c r="AD126"/>
      <c r="AE126"/>
      <c r="AF126"/>
      <c r="AG126"/>
      <c r="AH126"/>
      <c r="AI126"/>
      <c r="AJ126"/>
      <c r="AK126"/>
      <c r="AL126"/>
      <c r="AM126"/>
      <c r="AN126"/>
      <c r="AO126"/>
      <c r="AP126"/>
      <c r="AQ126"/>
      <c r="AR126"/>
      <c r="AS126"/>
      <c r="AT126"/>
      <c r="AU126"/>
      <c r="AV126"/>
      <c r="AW126"/>
      <c r="AX126"/>
      <c r="AY126"/>
      <c r="AZ126"/>
      <c r="BA126"/>
      <c r="BB126"/>
      <c r="BC126"/>
      <c r="BD126"/>
      <c r="BE126"/>
      <c r="BF126"/>
      <c r="BG126"/>
      <c r="BH126"/>
      <c r="BI126"/>
      <c r="BJ126"/>
      <c r="BK126"/>
      <c r="BL126"/>
      <c r="BM126"/>
      <c r="BN126"/>
      <c r="BO126"/>
      <c r="BP126"/>
      <c r="BQ126"/>
      <c r="BR126"/>
      <c r="BS126"/>
      <c r="BT126"/>
      <c r="BU126"/>
      <c r="BV126"/>
      <c r="BW126"/>
      <c r="BX126"/>
      <c r="BY126"/>
      <c r="BZ126"/>
      <c r="CA126"/>
      <c r="CB126"/>
      <c r="CC126"/>
      <c r="CD126"/>
      <c r="CE126"/>
      <c r="CF126"/>
      <c r="CG126"/>
      <c r="CH126"/>
      <c r="CI126"/>
      <c r="CJ126"/>
      <c r="CK126"/>
    </row>
    <row r="127" spans="1:89" s="25" customFormat="1" ht="24" x14ac:dyDescent="0.35">
      <c r="A127" s="10">
        <v>54</v>
      </c>
      <c r="B127" s="16" t="s">
        <v>82</v>
      </c>
      <c r="C127" s="10" t="s">
        <v>61</v>
      </c>
      <c r="D127" s="17" t="s">
        <v>144</v>
      </c>
      <c r="E127" s="23">
        <v>47</v>
      </c>
      <c r="F127" s="72">
        <f>'OE - Puj,k - ALL.5D '!F56</f>
        <v>0</v>
      </c>
      <c r="G127" s="10" t="s">
        <v>39</v>
      </c>
      <c r="H127" s="3">
        <f t="shared" si="3"/>
        <v>0</v>
      </c>
      <c r="I127"/>
      <c r="J127" s="1"/>
      <c r="K127" s="1"/>
      <c r="L127"/>
      <c r="M127"/>
      <c r="N127"/>
      <c r="O127"/>
      <c r="P127"/>
      <c r="Q127"/>
      <c r="R127"/>
      <c r="S127"/>
      <c r="T127"/>
      <c r="U127"/>
      <c r="V127"/>
      <c r="W127"/>
      <c r="X127"/>
      <c r="Y127"/>
      <c r="Z127"/>
      <c r="AA127"/>
      <c r="AB127"/>
      <c r="AC127"/>
      <c r="AD127"/>
      <c r="AE127"/>
      <c r="AF127"/>
      <c r="AG127"/>
      <c r="AH127"/>
      <c r="AI127"/>
      <c r="AJ127"/>
      <c r="AK127"/>
      <c r="AL127"/>
      <c r="AM127"/>
      <c r="AN127"/>
      <c r="AO127"/>
      <c r="AP127"/>
      <c r="AQ127"/>
      <c r="AR127"/>
      <c r="AS127"/>
      <c r="AT127"/>
      <c r="AU127"/>
      <c r="AV127"/>
      <c r="AW127"/>
      <c r="AX127"/>
      <c r="AY127"/>
      <c r="AZ127"/>
      <c r="BA127"/>
      <c r="BB127"/>
      <c r="BC127"/>
      <c r="BD127"/>
      <c r="BE127"/>
      <c r="BF127"/>
      <c r="BG127"/>
      <c r="BH127"/>
      <c r="BI127"/>
      <c r="BJ127"/>
      <c r="BK127"/>
      <c r="BL127"/>
      <c r="BM127"/>
      <c r="BN127"/>
      <c r="BO127"/>
      <c r="BP127"/>
      <c r="BQ127"/>
      <c r="BR127"/>
      <c r="BS127"/>
      <c r="BT127"/>
      <c r="BU127"/>
      <c r="BV127"/>
      <c r="BW127"/>
      <c r="BX127"/>
      <c r="BY127"/>
      <c r="BZ127"/>
      <c r="CA127"/>
      <c r="CB127"/>
      <c r="CC127"/>
      <c r="CD127"/>
      <c r="CE127"/>
      <c r="CF127"/>
      <c r="CG127"/>
      <c r="CH127"/>
      <c r="CI127"/>
      <c r="CJ127"/>
      <c r="CK127"/>
    </row>
    <row r="128" spans="1:89" s="25" customFormat="1" ht="24" x14ac:dyDescent="0.35">
      <c r="A128" s="10">
        <v>55</v>
      </c>
      <c r="B128" s="16" t="s">
        <v>83</v>
      </c>
      <c r="C128" s="10" t="s">
        <v>61</v>
      </c>
      <c r="D128" s="17" t="s">
        <v>142</v>
      </c>
      <c r="E128" s="23">
        <v>1</v>
      </c>
      <c r="F128" s="72">
        <f>'OE - Puj,k - ALL.5D '!F57</f>
        <v>0</v>
      </c>
      <c r="G128" s="10" t="s">
        <v>38</v>
      </c>
      <c r="H128" s="3">
        <f t="shared" si="3"/>
        <v>0</v>
      </c>
      <c r="I128"/>
      <c r="J128" s="1"/>
      <c r="K128" s="1"/>
      <c r="L128"/>
      <c r="M128"/>
      <c r="N128"/>
      <c r="O128"/>
      <c r="P128"/>
      <c r="Q128"/>
      <c r="R128"/>
      <c r="S128"/>
      <c r="T128"/>
      <c r="U128"/>
      <c r="V128"/>
      <c r="W128"/>
      <c r="X128"/>
      <c r="Y128"/>
      <c r="Z128"/>
      <c r="AA128"/>
      <c r="AB128"/>
      <c r="AC128"/>
      <c r="AD128"/>
      <c r="AE128"/>
      <c r="AF128"/>
      <c r="AG128"/>
      <c r="AH128"/>
      <c r="AI128"/>
      <c r="AJ128"/>
      <c r="AK128"/>
      <c r="AL128"/>
      <c r="AM128"/>
      <c r="AN128"/>
      <c r="AO128"/>
      <c r="AP128"/>
      <c r="AQ128"/>
      <c r="AR128"/>
      <c r="AS128"/>
      <c r="AT128"/>
      <c r="AU128"/>
      <c r="AV128"/>
      <c r="AW128"/>
      <c r="AX128"/>
      <c r="AY128"/>
      <c r="AZ128"/>
      <c r="BA128"/>
      <c r="BB128"/>
      <c r="BC128"/>
      <c r="BD128"/>
      <c r="BE128"/>
      <c r="BF128"/>
      <c r="BG128"/>
      <c r="BH128"/>
      <c r="BI128"/>
      <c r="BJ128"/>
      <c r="BK128"/>
      <c r="BL128"/>
      <c r="BM128"/>
      <c r="BN128"/>
      <c r="BO128"/>
      <c r="BP128"/>
      <c r="BQ128"/>
      <c r="BR128"/>
      <c r="BS128"/>
      <c r="BT128"/>
      <c r="BU128"/>
      <c r="BV128"/>
      <c r="BW128"/>
      <c r="BX128"/>
      <c r="BY128"/>
      <c r="BZ128"/>
      <c r="CA128"/>
      <c r="CB128"/>
      <c r="CC128"/>
      <c r="CD128"/>
      <c r="CE128"/>
      <c r="CF128"/>
      <c r="CG128"/>
      <c r="CH128"/>
      <c r="CI128"/>
      <c r="CJ128"/>
      <c r="CK128"/>
    </row>
    <row r="129" spans="1:89" s="25" customFormat="1" ht="24" x14ac:dyDescent="0.35">
      <c r="A129" s="10">
        <v>56</v>
      </c>
      <c r="B129" s="16" t="s">
        <v>84</v>
      </c>
      <c r="C129" s="10" t="s">
        <v>61</v>
      </c>
      <c r="D129" s="17" t="s">
        <v>144</v>
      </c>
      <c r="E129" s="23">
        <v>47</v>
      </c>
      <c r="F129" s="72">
        <f>'OE - Puj,k - ALL.5D '!F58</f>
        <v>0</v>
      </c>
      <c r="G129" s="10" t="s">
        <v>39</v>
      </c>
      <c r="H129" s="3">
        <f t="shared" si="3"/>
        <v>0</v>
      </c>
      <c r="I129"/>
      <c r="J129" s="1"/>
      <c r="K129" s="1"/>
      <c r="L129"/>
      <c r="M129"/>
      <c r="N129"/>
      <c r="O129"/>
      <c r="P129"/>
      <c r="Q129"/>
      <c r="R129"/>
      <c r="S129"/>
      <c r="T129"/>
      <c r="U129"/>
      <c r="V129"/>
      <c r="W129"/>
      <c r="X129"/>
      <c r="Y129"/>
      <c r="Z129"/>
      <c r="AA129"/>
      <c r="AB129"/>
      <c r="AC129"/>
      <c r="AD129"/>
      <c r="AE129"/>
      <c r="AF129"/>
      <c r="AG129"/>
      <c r="AH129"/>
      <c r="AI129"/>
      <c r="AJ129"/>
      <c r="AK129"/>
      <c r="AL129"/>
      <c r="AM129"/>
      <c r="AN129"/>
      <c r="AO129"/>
      <c r="AP129"/>
      <c r="AQ129"/>
      <c r="AR129"/>
      <c r="AS129"/>
      <c r="AT129"/>
      <c r="AU129"/>
      <c r="AV129"/>
      <c r="AW129"/>
      <c r="AX129"/>
      <c r="AY129"/>
      <c r="AZ129"/>
      <c r="BA129"/>
      <c r="BB129"/>
      <c r="BC129"/>
      <c r="BD129"/>
      <c r="BE129"/>
      <c r="BF129"/>
      <c r="BG129"/>
      <c r="BH129"/>
      <c r="BI129"/>
      <c r="BJ129"/>
      <c r="BK129"/>
      <c r="BL129"/>
      <c r="BM129"/>
      <c r="BN129"/>
      <c r="BO129"/>
      <c r="BP129"/>
      <c r="BQ129"/>
      <c r="BR129"/>
      <c r="BS129"/>
      <c r="BT129"/>
      <c r="BU129"/>
      <c r="BV129"/>
      <c r="BW129"/>
      <c r="BX129"/>
      <c r="BY129"/>
      <c r="BZ129"/>
      <c r="CA129"/>
      <c r="CB129"/>
      <c r="CC129"/>
      <c r="CD129"/>
      <c r="CE129"/>
      <c r="CF129"/>
      <c r="CG129"/>
      <c r="CH129"/>
      <c r="CI129"/>
      <c r="CJ129"/>
      <c r="CK129"/>
    </row>
    <row r="130" spans="1:89" s="25" customFormat="1" ht="24" x14ac:dyDescent="0.35">
      <c r="A130" s="10">
        <v>57</v>
      </c>
      <c r="B130" s="16" t="s">
        <v>85</v>
      </c>
      <c r="C130" s="10" t="s">
        <v>61</v>
      </c>
      <c r="D130" s="17" t="s">
        <v>142</v>
      </c>
      <c r="E130" s="23">
        <v>0</v>
      </c>
      <c r="F130" s="72">
        <f>'OE - Puj,k - ALL.5D '!F59</f>
        <v>0</v>
      </c>
      <c r="G130" s="10" t="s">
        <v>38</v>
      </c>
      <c r="H130" s="3">
        <f t="shared" si="3"/>
        <v>0</v>
      </c>
      <c r="I130"/>
      <c r="J130" s="1"/>
      <c r="K130" s="1"/>
      <c r="L130"/>
      <c r="M130"/>
      <c r="N130"/>
      <c r="O130"/>
      <c r="P130"/>
      <c r="Q130"/>
      <c r="R130"/>
      <c r="S130"/>
      <c r="T130"/>
      <c r="U130"/>
      <c r="V130"/>
      <c r="W130"/>
      <c r="X130"/>
      <c r="Y130"/>
      <c r="Z130"/>
      <c r="AA130"/>
      <c r="AB130"/>
      <c r="AC130"/>
      <c r="AD130"/>
      <c r="AE130"/>
      <c r="AF130"/>
      <c r="AG130"/>
      <c r="AH130"/>
      <c r="AI130"/>
      <c r="AJ130"/>
      <c r="AK130"/>
      <c r="AL130"/>
      <c r="AM130"/>
      <c r="AN130"/>
      <c r="AO130"/>
      <c r="AP130"/>
      <c r="AQ130"/>
      <c r="AR130"/>
      <c r="AS130"/>
      <c r="AT130"/>
      <c r="AU130"/>
      <c r="AV130"/>
      <c r="AW130"/>
      <c r="AX130"/>
      <c r="AY130"/>
      <c r="AZ130"/>
      <c r="BA130"/>
      <c r="BB130"/>
      <c r="BC130"/>
      <c r="BD130"/>
      <c r="BE130"/>
      <c r="BF130"/>
      <c r="BG130"/>
      <c r="BH130"/>
      <c r="BI130"/>
      <c r="BJ130"/>
      <c r="BK130"/>
      <c r="BL130"/>
      <c r="BM130"/>
      <c r="BN130"/>
      <c r="BO130"/>
      <c r="BP130"/>
      <c r="BQ130"/>
      <c r="BR130"/>
      <c r="BS130"/>
      <c r="BT130"/>
      <c r="BU130"/>
      <c r="BV130"/>
      <c r="BW130"/>
      <c r="BX130"/>
      <c r="BY130"/>
      <c r="BZ130"/>
      <c r="CA130"/>
      <c r="CB130"/>
      <c r="CC130"/>
      <c r="CD130"/>
      <c r="CE130"/>
      <c r="CF130"/>
      <c r="CG130"/>
      <c r="CH130"/>
      <c r="CI130"/>
      <c r="CJ130"/>
      <c r="CK130"/>
    </row>
    <row r="131" spans="1:89" s="25" customFormat="1" ht="24" x14ac:dyDescent="0.35">
      <c r="A131" s="10">
        <v>58</v>
      </c>
      <c r="B131" s="16" t="s">
        <v>86</v>
      </c>
      <c r="C131" s="10" t="s">
        <v>61</v>
      </c>
      <c r="D131" s="17" t="s">
        <v>144</v>
      </c>
      <c r="E131" s="23">
        <v>0</v>
      </c>
      <c r="F131" s="72">
        <f>'OE - Puj,k - ALL.5D '!F60</f>
        <v>0</v>
      </c>
      <c r="G131" s="10" t="s">
        <v>39</v>
      </c>
      <c r="H131" s="3">
        <f t="shared" si="3"/>
        <v>0</v>
      </c>
      <c r="I131"/>
      <c r="J131" s="1"/>
      <c r="K131" s="1"/>
      <c r="L131"/>
      <c r="M131"/>
      <c r="N131"/>
      <c r="O131"/>
      <c r="P131"/>
      <c r="Q131"/>
      <c r="R131"/>
      <c r="S131"/>
      <c r="T131"/>
      <c r="U131"/>
      <c r="V131"/>
      <c r="W131"/>
      <c r="X131"/>
      <c r="Y131"/>
      <c r="Z131"/>
      <c r="AA131"/>
      <c r="AB131"/>
      <c r="AC131"/>
      <c r="AD131"/>
      <c r="AE131"/>
      <c r="AF131"/>
      <c r="AG131"/>
      <c r="AH131"/>
      <c r="AI131"/>
      <c r="AJ131"/>
      <c r="AK131"/>
      <c r="AL131"/>
      <c r="AM131"/>
      <c r="AN131"/>
      <c r="AO131"/>
      <c r="AP131"/>
      <c r="AQ131"/>
      <c r="AR131"/>
      <c r="AS131"/>
      <c r="AT131"/>
      <c r="AU131"/>
      <c r="AV131"/>
      <c r="AW131"/>
      <c r="AX131"/>
      <c r="AY131"/>
      <c r="AZ131"/>
      <c r="BA131"/>
      <c r="BB131"/>
      <c r="BC131"/>
      <c r="BD131"/>
      <c r="BE131"/>
      <c r="BF131"/>
      <c r="BG131"/>
      <c r="BH131"/>
      <c r="BI131"/>
      <c r="BJ131"/>
      <c r="BK131"/>
      <c r="BL131"/>
      <c r="BM131"/>
      <c r="BN131"/>
      <c r="BO131"/>
      <c r="BP131"/>
      <c r="BQ131"/>
      <c r="BR131"/>
      <c r="BS131"/>
      <c r="BT131"/>
      <c r="BU131"/>
      <c r="BV131"/>
      <c r="BW131"/>
      <c r="BX131"/>
      <c r="BY131"/>
      <c r="BZ131"/>
      <c r="CA131"/>
      <c r="CB131"/>
      <c r="CC131"/>
      <c r="CD131"/>
      <c r="CE131"/>
      <c r="CF131"/>
      <c r="CG131"/>
      <c r="CH131"/>
      <c r="CI131"/>
      <c r="CJ131"/>
      <c r="CK131"/>
    </row>
    <row r="132" spans="1:89" s="25" customFormat="1" ht="24" x14ac:dyDescent="0.35">
      <c r="A132" s="10">
        <v>59</v>
      </c>
      <c r="B132" s="16" t="s">
        <v>87</v>
      </c>
      <c r="C132" s="10" t="s">
        <v>61</v>
      </c>
      <c r="D132" s="17" t="s">
        <v>142</v>
      </c>
      <c r="E132" s="23">
        <v>1</v>
      </c>
      <c r="F132" s="72">
        <f>'OE - Puj,k - ALL.5D '!F61</f>
        <v>0</v>
      </c>
      <c r="G132" s="10" t="s">
        <v>38</v>
      </c>
      <c r="H132" s="3">
        <f t="shared" si="3"/>
        <v>0</v>
      </c>
      <c r="I132"/>
      <c r="J132" s="1"/>
      <c r="K132" s="1"/>
      <c r="L132"/>
      <c r="M132"/>
      <c r="N132"/>
      <c r="O132"/>
      <c r="P132"/>
      <c r="Q132"/>
      <c r="R132"/>
      <c r="S132"/>
      <c r="T132"/>
      <c r="U132"/>
      <c r="V132"/>
      <c r="W132"/>
      <c r="X132"/>
      <c r="Y132"/>
      <c r="Z132"/>
      <c r="AA132"/>
      <c r="AB132"/>
      <c r="AC132"/>
      <c r="AD132"/>
      <c r="AE132"/>
      <c r="AF132"/>
      <c r="AG132"/>
      <c r="AH132"/>
      <c r="AI132"/>
      <c r="AJ132"/>
      <c r="AK132"/>
      <c r="AL132"/>
      <c r="AM132"/>
      <c r="AN132"/>
      <c r="AO132"/>
      <c r="AP132"/>
      <c r="AQ132"/>
      <c r="AR132"/>
      <c r="AS132"/>
      <c r="AT132"/>
      <c r="AU132"/>
      <c r="AV132"/>
      <c r="AW132"/>
      <c r="AX132"/>
      <c r="AY132"/>
      <c r="AZ132"/>
      <c r="BA132"/>
      <c r="BB132"/>
      <c r="BC132"/>
      <c r="BD132"/>
      <c r="BE132"/>
      <c r="BF132"/>
      <c r="BG132"/>
      <c r="BH132"/>
      <c r="BI132"/>
      <c r="BJ132"/>
      <c r="BK132"/>
      <c r="BL132"/>
      <c r="BM132"/>
      <c r="BN132"/>
      <c r="BO132"/>
      <c r="BP132"/>
      <c r="BQ132"/>
      <c r="BR132"/>
      <c r="BS132"/>
      <c r="BT132"/>
      <c r="BU132"/>
      <c r="BV132"/>
      <c r="BW132"/>
      <c r="BX132"/>
      <c r="BY132"/>
      <c r="BZ132"/>
      <c r="CA132"/>
      <c r="CB132"/>
      <c r="CC132"/>
      <c r="CD132"/>
      <c r="CE132"/>
      <c r="CF132"/>
      <c r="CG132"/>
      <c r="CH132"/>
      <c r="CI132"/>
      <c r="CJ132"/>
      <c r="CK132"/>
    </row>
    <row r="133" spans="1:89" s="25" customFormat="1" ht="24" x14ac:dyDescent="0.35">
      <c r="A133" s="10">
        <v>60</v>
      </c>
      <c r="B133" s="16" t="s">
        <v>88</v>
      </c>
      <c r="C133" s="10" t="s">
        <v>61</v>
      </c>
      <c r="D133" s="17" t="s">
        <v>144</v>
      </c>
      <c r="E133" s="23">
        <v>47</v>
      </c>
      <c r="F133" s="72">
        <f>'OE - Puj,k - ALL.5D '!F62</f>
        <v>0</v>
      </c>
      <c r="G133" s="10" t="s">
        <v>39</v>
      </c>
      <c r="H133" s="3">
        <f t="shared" si="3"/>
        <v>0</v>
      </c>
      <c r="I133"/>
      <c r="J133" s="1"/>
      <c r="K133" s="1"/>
      <c r="L133"/>
      <c r="M133"/>
      <c r="N133"/>
      <c r="O133"/>
      <c r="P133"/>
      <c r="Q133"/>
      <c r="R133"/>
      <c r="S133"/>
      <c r="T133"/>
      <c r="U133"/>
      <c r="V133"/>
      <c r="W133"/>
      <c r="X133"/>
      <c r="Y133"/>
      <c r="Z133"/>
      <c r="AA133"/>
      <c r="AB133"/>
      <c r="AC133"/>
      <c r="AD133"/>
      <c r="AE133"/>
      <c r="AF133"/>
      <c r="AG133"/>
      <c r="AH133"/>
      <c r="AI133"/>
      <c r="AJ133"/>
      <c r="AK133"/>
      <c r="AL133"/>
      <c r="AM133"/>
      <c r="AN133"/>
      <c r="AO133"/>
      <c r="AP133"/>
      <c r="AQ133"/>
      <c r="AR133"/>
      <c r="AS133"/>
      <c r="AT133"/>
      <c r="AU133"/>
      <c r="AV133"/>
      <c r="AW133"/>
      <c r="AX133"/>
      <c r="AY133"/>
      <c r="AZ133"/>
      <c r="BA133"/>
      <c r="BB133"/>
      <c r="BC133"/>
      <c r="BD133"/>
      <c r="BE133"/>
      <c r="BF133"/>
      <c r="BG133"/>
      <c r="BH133"/>
      <c r="BI133"/>
      <c r="BJ133"/>
      <c r="BK133"/>
      <c r="BL133"/>
      <c r="BM133"/>
      <c r="BN133"/>
      <c r="BO133"/>
      <c r="BP133"/>
      <c r="BQ133"/>
      <c r="BR133"/>
      <c r="BS133"/>
      <c r="BT133"/>
      <c r="BU133"/>
      <c r="BV133"/>
      <c r="BW133"/>
      <c r="BX133"/>
      <c r="BY133"/>
      <c r="BZ133"/>
      <c r="CA133"/>
      <c r="CB133"/>
      <c r="CC133"/>
      <c r="CD133"/>
      <c r="CE133"/>
      <c r="CF133"/>
      <c r="CG133"/>
      <c r="CH133"/>
      <c r="CI133"/>
      <c r="CJ133"/>
      <c r="CK133"/>
    </row>
    <row r="134" spans="1:89" s="25" customFormat="1" ht="24" x14ac:dyDescent="0.35">
      <c r="A134" s="10">
        <v>61</v>
      </c>
      <c r="B134" s="16" t="s">
        <v>89</v>
      </c>
      <c r="C134" s="10" t="s">
        <v>61</v>
      </c>
      <c r="D134" s="17" t="s">
        <v>142</v>
      </c>
      <c r="E134" s="23">
        <v>1</v>
      </c>
      <c r="F134" s="72">
        <f>'OE - Puj,k - ALL.5D '!F63</f>
        <v>0</v>
      </c>
      <c r="G134" s="10" t="s">
        <v>38</v>
      </c>
      <c r="H134" s="3">
        <f t="shared" si="3"/>
        <v>0</v>
      </c>
      <c r="I134"/>
      <c r="J134" s="1"/>
      <c r="K134" s="1"/>
      <c r="L134"/>
      <c r="M134"/>
      <c r="N134"/>
      <c r="O134"/>
      <c r="P134"/>
      <c r="Q134"/>
      <c r="R134"/>
      <c r="S134"/>
      <c r="T134"/>
      <c r="U134"/>
      <c r="V134"/>
      <c r="W134"/>
      <c r="X134"/>
      <c r="Y134"/>
      <c r="Z134"/>
      <c r="AA134"/>
      <c r="AB134"/>
      <c r="AC134"/>
      <c r="AD134"/>
      <c r="AE134"/>
      <c r="AF134"/>
      <c r="AG134"/>
      <c r="AH134"/>
      <c r="AI134"/>
      <c r="AJ134"/>
      <c r="AK134"/>
      <c r="AL134"/>
      <c r="AM134"/>
      <c r="AN134"/>
      <c r="AO134"/>
      <c r="AP134"/>
      <c r="AQ134"/>
      <c r="AR134"/>
      <c r="AS134"/>
      <c r="AT134"/>
      <c r="AU134"/>
      <c r="AV134"/>
      <c r="AW134"/>
      <c r="AX134"/>
      <c r="AY134"/>
      <c r="AZ134"/>
      <c r="BA134"/>
      <c r="BB134"/>
      <c r="BC134"/>
      <c r="BD134"/>
      <c r="BE134"/>
      <c r="BF134"/>
      <c r="BG134"/>
      <c r="BH134"/>
      <c r="BI134"/>
      <c r="BJ134"/>
      <c r="BK134"/>
      <c r="BL134"/>
      <c r="BM134"/>
      <c r="BN134"/>
      <c r="BO134"/>
      <c r="BP134"/>
      <c r="BQ134"/>
      <c r="BR134"/>
      <c r="BS134"/>
      <c r="BT134"/>
      <c r="BU134"/>
      <c r="BV134"/>
      <c r="BW134"/>
      <c r="BX134"/>
      <c r="BY134"/>
      <c r="BZ134"/>
      <c r="CA134"/>
      <c r="CB134"/>
      <c r="CC134"/>
      <c r="CD134"/>
      <c r="CE134"/>
      <c r="CF134"/>
      <c r="CG134"/>
      <c r="CH134"/>
      <c r="CI134"/>
      <c r="CJ134"/>
      <c r="CK134"/>
    </row>
    <row r="135" spans="1:89" s="25" customFormat="1" ht="24" x14ac:dyDescent="0.35">
      <c r="A135" s="10">
        <v>62</v>
      </c>
      <c r="B135" s="16" t="s">
        <v>90</v>
      </c>
      <c r="C135" s="10" t="s">
        <v>61</v>
      </c>
      <c r="D135" s="17" t="s">
        <v>144</v>
      </c>
      <c r="E135" s="23">
        <v>47</v>
      </c>
      <c r="F135" s="72">
        <f>'OE - Puj,k - ALL.5D '!F64</f>
        <v>0</v>
      </c>
      <c r="G135" s="10" t="s">
        <v>39</v>
      </c>
      <c r="H135" s="3">
        <f t="shared" si="3"/>
        <v>0</v>
      </c>
      <c r="I135"/>
      <c r="J135" s="1"/>
      <c r="K135" s="1"/>
      <c r="L135"/>
      <c r="M135"/>
      <c r="N135"/>
      <c r="O135"/>
      <c r="P135"/>
      <c r="Q135"/>
      <c r="R135"/>
      <c r="S135"/>
      <c r="T135"/>
      <c r="U135"/>
      <c r="V135"/>
      <c r="W135"/>
      <c r="X135"/>
      <c r="Y135"/>
      <c r="Z135"/>
      <c r="AA135"/>
      <c r="AB135"/>
      <c r="AC135"/>
      <c r="AD135"/>
      <c r="AE135"/>
      <c r="AF135"/>
      <c r="AG135"/>
      <c r="AH135"/>
      <c r="AI135"/>
      <c r="AJ135"/>
      <c r="AK135"/>
      <c r="AL135"/>
      <c r="AM135"/>
      <c r="AN135"/>
      <c r="AO135"/>
      <c r="AP135"/>
      <c r="AQ135"/>
      <c r="AR135"/>
      <c r="AS135"/>
      <c r="AT135"/>
      <c r="AU135"/>
      <c r="AV135"/>
      <c r="AW135"/>
      <c r="AX135"/>
      <c r="AY135"/>
      <c r="AZ135"/>
      <c r="BA135"/>
      <c r="BB135"/>
      <c r="BC135"/>
      <c r="BD135"/>
      <c r="BE135"/>
      <c r="BF135"/>
      <c r="BG135"/>
      <c r="BH135"/>
      <c r="BI135"/>
      <c r="BJ135"/>
      <c r="BK135"/>
      <c r="BL135"/>
      <c r="BM135"/>
      <c r="BN135"/>
      <c r="BO135"/>
      <c r="BP135"/>
      <c r="BQ135"/>
      <c r="BR135"/>
      <c r="BS135"/>
      <c r="BT135"/>
      <c r="BU135"/>
      <c r="BV135"/>
      <c r="BW135"/>
      <c r="BX135"/>
      <c r="BY135"/>
      <c r="BZ135"/>
      <c r="CA135"/>
      <c r="CB135"/>
      <c r="CC135"/>
      <c r="CD135"/>
      <c r="CE135"/>
      <c r="CF135"/>
      <c r="CG135"/>
      <c r="CH135"/>
      <c r="CI135"/>
      <c r="CJ135"/>
      <c r="CK135"/>
    </row>
    <row r="136" spans="1:89" s="25" customFormat="1" ht="24" x14ac:dyDescent="0.35">
      <c r="A136" s="10">
        <v>63</v>
      </c>
      <c r="B136" s="16" t="s">
        <v>91</v>
      </c>
      <c r="C136" s="10" t="s">
        <v>61</v>
      </c>
      <c r="D136" s="17" t="s">
        <v>142</v>
      </c>
      <c r="E136" s="23">
        <v>1</v>
      </c>
      <c r="F136" s="72">
        <f>'OE - Puj,k - ALL.5D '!F65</f>
        <v>0</v>
      </c>
      <c r="G136" s="10" t="s">
        <v>38</v>
      </c>
      <c r="H136" s="3">
        <f t="shared" si="3"/>
        <v>0</v>
      </c>
      <c r="I136"/>
      <c r="J136" s="1"/>
      <c r="K136" s="1"/>
      <c r="L136"/>
      <c r="M136"/>
      <c r="N136"/>
      <c r="O136"/>
      <c r="P136"/>
      <c r="Q136"/>
      <c r="R136"/>
      <c r="S136"/>
      <c r="T136"/>
      <c r="U136"/>
      <c r="V136"/>
      <c r="W136"/>
      <c r="X136"/>
      <c r="Y136"/>
      <c r="Z136"/>
      <c r="AA136"/>
      <c r="AB136"/>
      <c r="AC136"/>
      <c r="AD136"/>
      <c r="AE136"/>
      <c r="AF136"/>
      <c r="AG136"/>
      <c r="AH136"/>
      <c r="AI136"/>
      <c r="AJ136"/>
      <c r="AK136"/>
      <c r="AL136"/>
      <c r="AM136"/>
      <c r="AN136"/>
      <c r="AO136"/>
      <c r="AP136"/>
      <c r="AQ136"/>
      <c r="AR136"/>
      <c r="AS136"/>
      <c r="AT136"/>
      <c r="AU136"/>
      <c r="AV136"/>
      <c r="AW136"/>
      <c r="AX136"/>
      <c r="AY136"/>
      <c r="AZ136"/>
      <c r="BA136"/>
      <c r="BB136"/>
      <c r="BC136"/>
      <c r="BD136"/>
      <c r="BE136"/>
      <c r="BF136"/>
      <c r="BG136"/>
      <c r="BH136"/>
      <c r="BI136"/>
      <c r="BJ136"/>
      <c r="BK136"/>
      <c r="BL136"/>
      <c r="BM136"/>
      <c r="BN136"/>
      <c r="BO136"/>
      <c r="BP136"/>
      <c r="BQ136"/>
      <c r="BR136"/>
      <c r="BS136"/>
      <c r="BT136"/>
      <c r="BU136"/>
      <c r="BV136"/>
      <c r="BW136"/>
      <c r="BX136"/>
      <c r="BY136"/>
      <c r="BZ136"/>
      <c r="CA136"/>
      <c r="CB136"/>
      <c r="CC136"/>
      <c r="CD136"/>
      <c r="CE136"/>
      <c r="CF136"/>
      <c r="CG136"/>
      <c r="CH136"/>
      <c r="CI136"/>
      <c r="CJ136"/>
      <c r="CK136"/>
    </row>
    <row r="137" spans="1:89" s="25" customFormat="1" ht="24" x14ac:dyDescent="0.35">
      <c r="A137" s="10">
        <v>64</v>
      </c>
      <c r="B137" s="16" t="s">
        <v>92</v>
      </c>
      <c r="C137" s="10" t="s">
        <v>61</v>
      </c>
      <c r="D137" s="17" t="s">
        <v>144</v>
      </c>
      <c r="E137" s="23">
        <v>47</v>
      </c>
      <c r="F137" s="72">
        <f>'OE - Puj,k - ALL.5D '!F66</f>
        <v>0</v>
      </c>
      <c r="G137" s="10" t="s">
        <v>39</v>
      </c>
      <c r="H137" s="3">
        <f t="shared" si="3"/>
        <v>0</v>
      </c>
      <c r="I137"/>
      <c r="J137" s="1"/>
      <c r="K137" s="1"/>
      <c r="L137"/>
      <c r="M137"/>
      <c r="N137"/>
      <c r="O137"/>
      <c r="P137"/>
      <c r="Q137"/>
      <c r="R137"/>
      <c r="S137"/>
      <c r="T137"/>
      <c r="U137"/>
      <c r="V137"/>
      <c r="W137"/>
      <c r="X137"/>
      <c r="Y137"/>
      <c r="Z137"/>
      <c r="AA137"/>
      <c r="AB137"/>
      <c r="AC137"/>
      <c r="AD137"/>
      <c r="AE137"/>
      <c r="AF137"/>
      <c r="AG137"/>
      <c r="AH137"/>
      <c r="AI137"/>
      <c r="AJ137"/>
      <c r="AK137"/>
      <c r="AL137"/>
      <c r="AM137"/>
      <c r="AN137"/>
      <c r="AO137"/>
      <c r="AP137"/>
      <c r="AQ137"/>
      <c r="AR137"/>
      <c r="AS137"/>
      <c r="AT137"/>
      <c r="AU137"/>
      <c r="AV137"/>
      <c r="AW137"/>
      <c r="AX137"/>
      <c r="AY137"/>
      <c r="AZ137"/>
      <c r="BA137"/>
      <c r="BB137"/>
      <c r="BC137"/>
      <c r="BD137"/>
      <c r="BE137"/>
      <c r="BF137"/>
      <c r="BG137"/>
      <c r="BH137"/>
      <c r="BI137"/>
      <c r="BJ137"/>
      <c r="BK137"/>
      <c r="BL137"/>
      <c r="BM137"/>
      <c r="BN137"/>
      <c r="BO137"/>
      <c r="BP137"/>
      <c r="BQ137"/>
      <c r="BR137"/>
      <c r="BS137"/>
      <c r="BT137"/>
      <c r="BU137"/>
      <c r="BV137"/>
      <c r="BW137"/>
      <c r="BX137"/>
      <c r="BY137"/>
      <c r="BZ137"/>
      <c r="CA137"/>
      <c r="CB137"/>
      <c r="CC137"/>
      <c r="CD137"/>
      <c r="CE137"/>
      <c r="CF137"/>
      <c r="CG137"/>
      <c r="CH137"/>
      <c r="CI137"/>
      <c r="CJ137"/>
      <c r="CK137"/>
    </row>
    <row r="138" spans="1:89" s="25" customFormat="1" ht="24" x14ac:dyDescent="0.35">
      <c r="A138" s="10">
        <v>65</v>
      </c>
      <c r="B138" s="16" t="s">
        <v>93</v>
      </c>
      <c r="C138" s="10" t="s">
        <v>61</v>
      </c>
      <c r="D138" s="17" t="s">
        <v>142</v>
      </c>
      <c r="E138" s="23">
        <v>1</v>
      </c>
      <c r="F138" s="72">
        <f>'OE - Puj,k - ALL.5D '!F67</f>
        <v>0</v>
      </c>
      <c r="G138" s="10" t="s">
        <v>38</v>
      </c>
      <c r="H138" s="3">
        <f t="shared" si="3"/>
        <v>0</v>
      </c>
      <c r="I138"/>
      <c r="J138" s="1"/>
      <c r="K138" s="1"/>
      <c r="L138"/>
      <c r="M138"/>
      <c r="N138"/>
      <c r="O138"/>
      <c r="P138"/>
      <c r="Q138"/>
      <c r="R138"/>
      <c r="S138"/>
      <c r="T138"/>
      <c r="U138"/>
      <c r="V138"/>
      <c r="W138"/>
      <c r="X138"/>
      <c r="Y138"/>
      <c r="Z138"/>
      <c r="AA138"/>
      <c r="AB138"/>
      <c r="AC138"/>
      <c r="AD138"/>
      <c r="AE138"/>
      <c r="AF138"/>
      <c r="AG138"/>
      <c r="AH138"/>
      <c r="AI138"/>
      <c r="AJ138"/>
      <c r="AK138"/>
      <c r="AL138"/>
      <c r="AM138"/>
      <c r="AN138"/>
      <c r="AO138"/>
      <c r="AP138"/>
      <c r="AQ138"/>
      <c r="AR138"/>
      <c r="AS138"/>
      <c r="AT138"/>
      <c r="AU138"/>
      <c r="AV138"/>
      <c r="AW138"/>
      <c r="AX138"/>
      <c r="AY138"/>
      <c r="AZ138"/>
      <c r="BA138"/>
      <c r="BB138"/>
      <c r="BC138"/>
      <c r="BD138"/>
      <c r="BE138"/>
      <c r="BF138"/>
      <c r="BG138"/>
      <c r="BH138"/>
      <c r="BI138"/>
      <c r="BJ138"/>
      <c r="BK138"/>
      <c r="BL138"/>
      <c r="BM138"/>
      <c r="BN138"/>
      <c r="BO138"/>
      <c r="BP138"/>
      <c r="BQ138"/>
      <c r="BR138"/>
      <c r="BS138"/>
      <c r="BT138"/>
      <c r="BU138"/>
      <c r="BV138"/>
      <c r="BW138"/>
      <c r="BX138"/>
      <c r="BY138"/>
      <c r="BZ138"/>
      <c r="CA138"/>
      <c r="CB138"/>
      <c r="CC138"/>
      <c r="CD138"/>
      <c r="CE138"/>
      <c r="CF138"/>
      <c r="CG138"/>
      <c r="CH138"/>
      <c r="CI138"/>
      <c r="CJ138"/>
      <c r="CK138"/>
    </row>
    <row r="139" spans="1:89" s="25" customFormat="1" ht="24" x14ac:dyDescent="0.35">
      <c r="A139" s="10">
        <v>66</v>
      </c>
      <c r="B139" s="16" t="s">
        <v>94</v>
      </c>
      <c r="C139" s="10" t="s">
        <v>61</v>
      </c>
      <c r="D139" s="17" t="s">
        <v>144</v>
      </c>
      <c r="E139" s="23">
        <v>47</v>
      </c>
      <c r="F139" s="72">
        <f>'OE - Puj,k - ALL.5D '!F68</f>
        <v>0</v>
      </c>
      <c r="G139" s="10" t="s">
        <v>39</v>
      </c>
      <c r="H139" s="3">
        <f t="shared" si="3"/>
        <v>0</v>
      </c>
      <c r="I139"/>
      <c r="J139" s="1"/>
      <c r="K139" s="1"/>
      <c r="L139"/>
      <c r="M139"/>
      <c r="N139"/>
      <c r="O139"/>
      <c r="P139"/>
      <c r="Q139"/>
      <c r="R139"/>
      <c r="S139"/>
      <c r="T139"/>
      <c r="U139"/>
      <c r="V139"/>
      <c r="W139"/>
      <c r="X139"/>
      <c r="Y139"/>
      <c r="Z139"/>
      <c r="AA139"/>
      <c r="AB139"/>
      <c r="AC139"/>
      <c r="AD139"/>
      <c r="AE139"/>
      <c r="AF139"/>
      <c r="AG139"/>
      <c r="AH139"/>
      <c r="AI139"/>
      <c r="AJ139"/>
      <c r="AK139"/>
      <c r="AL139"/>
      <c r="AM139"/>
      <c r="AN139"/>
      <c r="AO139"/>
      <c r="AP139"/>
      <c r="AQ139"/>
      <c r="AR139"/>
      <c r="AS139"/>
      <c r="AT139"/>
      <c r="AU139"/>
      <c r="AV139"/>
      <c r="AW139"/>
      <c r="AX139"/>
      <c r="AY139"/>
      <c r="AZ139"/>
      <c r="BA139"/>
      <c r="BB139"/>
      <c r="BC139"/>
      <c r="BD139"/>
      <c r="BE139"/>
      <c r="BF139"/>
      <c r="BG139"/>
      <c r="BH139"/>
      <c r="BI139"/>
      <c r="BJ139"/>
      <c r="BK139"/>
      <c r="BL139"/>
      <c r="BM139"/>
      <c r="BN139"/>
      <c r="BO139"/>
      <c r="BP139"/>
      <c r="BQ139"/>
      <c r="BR139"/>
      <c r="BS139"/>
      <c r="BT139"/>
      <c r="BU139"/>
      <c r="BV139"/>
      <c r="BW139"/>
      <c r="BX139"/>
      <c r="BY139"/>
      <c r="BZ139"/>
      <c r="CA139"/>
      <c r="CB139"/>
      <c r="CC139"/>
      <c r="CD139"/>
      <c r="CE139"/>
      <c r="CF139"/>
      <c r="CG139"/>
      <c r="CH139"/>
      <c r="CI139"/>
      <c r="CJ139"/>
      <c r="CK139"/>
    </row>
    <row r="140" spans="1:89" s="25" customFormat="1" ht="24" x14ac:dyDescent="0.35">
      <c r="A140" s="10">
        <v>67</v>
      </c>
      <c r="B140" s="16" t="s">
        <v>95</v>
      </c>
      <c r="C140" s="10" t="s">
        <v>61</v>
      </c>
      <c r="D140" s="17" t="s">
        <v>142</v>
      </c>
      <c r="E140" s="23">
        <v>1</v>
      </c>
      <c r="F140" s="72">
        <f>'OE - Puj,k - ALL.5D '!F69</f>
        <v>0</v>
      </c>
      <c r="G140" s="10" t="s">
        <v>38</v>
      </c>
      <c r="H140" s="3">
        <f t="shared" si="3"/>
        <v>0</v>
      </c>
      <c r="I140"/>
      <c r="J140" s="1"/>
      <c r="K140" s="1"/>
      <c r="L140"/>
      <c r="M140"/>
      <c r="N140"/>
      <c r="O140"/>
      <c r="P140"/>
      <c r="Q140"/>
      <c r="R140"/>
      <c r="S140"/>
      <c r="T140"/>
      <c r="U140"/>
      <c r="V140"/>
      <c r="W140"/>
      <c r="X140"/>
      <c r="Y140"/>
      <c r="Z140"/>
      <c r="AA140"/>
      <c r="AB140"/>
      <c r="AC140"/>
      <c r="AD140"/>
      <c r="AE140"/>
      <c r="AF140"/>
      <c r="AG140"/>
      <c r="AH140"/>
      <c r="AI140"/>
      <c r="AJ140"/>
      <c r="AK140"/>
      <c r="AL140"/>
      <c r="AM140"/>
      <c r="AN140"/>
      <c r="AO140"/>
      <c r="AP140"/>
      <c r="AQ140"/>
      <c r="AR140"/>
      <c r="AS140"/>
      <c r="AT140"/>
      <c r="AU140"/>
      <c r="AV140"/>
      <c r="AW140"/>
      <c r="AX140"/>
      <c r="AY140"/>
      <c r="AZ140"/>
      <c r="BA140"/>
      <c r="BB140"/>
      <c r="BC140"/>
      <c r="BD140"/>
      <c r="BE140"/>
      <c r="BF140"/>
      <c r="BG140"/>
      <c r="BH140"/>
      <c r="BI140"/>
      <c r="BJ140"/>
      <c r="BK140"/>
      <c r="BL140"/>
      <c r="BM140"/>
      <c r="BN140"/>
      <c r="BO140"/>
      <c r="BP140"/>
      <c r="BQ140"/>
      <c r="BR140"/>
      <c r="BS140"/>
      <c r="BT140"/>
      <c r="BU140"/>
      <c r="BV140"/>
      <c r="BW140"/>
      <c r="BX140"/>
      <c r="BY140"/>
      <c r="BZ140"/>
      <c r="CA140"/>
      <c r="CB140"/>
      <c r="CC140"/>
      <c r="CD140"/>
      <c r="CE140"/>
      <c r="CF140"/>
      <c r="CG140"/>
      <c r="CH140"/>
      <c r="CI140"/>
      <c r="CJ140"/>
      <c r="CK140"/>
    </row>
    <row r="141" spans="1:89" s="25" customFormat="1" ht="24" x14ac:dyDescent="0.35">
      <c r="A141" s="10">
        <v>68</v>
      </c>
      <c r="B141" s="16" t="s">
        <v>62</v>
      </c>
      <c r="C141" s="10" t="s">
        <v>61</v>
      </c>
      <c r="D141" s="17" t="s">
        <v>144</v>
      </c>
      <c r="E141" s="23">
        <v>47</v>
      </c>
      <c r="F141" s="72">
        <f>'OE - Puj,k - ALL.5D '!F70</f>
        <v>0</v>
      </c>
      <c r="G141" s="10" t="s">
        <v>39</v>
      </c>
      <c r="H141" s="3">
        <f t="shared" si="3"/>
        <v>0</v>
      </c>
      <c r="I141"/>
      <c r="J141" s="1"/>
      <c r="K141" s="1"/>
      <c r="L141"/>
      <c r="M141"/>
      <c r="N141"/>
      <c r="O141"/>
      <c r="P141"/>
      <c r="Q141"/>
      <c r="R141"/>
      <c r="S141"/>
      <c r="T141"/>
      <c r="U141"/>
      <c r="V141"/>
      <c r="W141"/>
      <c r="X141"/>
      <c r="Y141"/>
      <c r="Z141"/>
      <c r="AA141"/>
      <c r="AB141"/>
      <c r="AC141"/>
      <c r="AD141"/>
      <c r="AE141"/>
      <c r="AF141"/>
      <c r="AG141"/>
      <c r="AH141"/>
      <c r="AI141"/>
      <c r="AJ141"/>
      <c r="AK141"/>
      <c r="AL141"/>
      <c r="AM141"/>
      <c r="AN141"/>
      <c r="AO141"/>
      <c r="AP141"/>
      <c r="AQ141"/>
      <c r="AR141"/>
      <c r="AS141"/>
      <c r="AT141"/>
      <c r="AU141"/>
      <c r="AV141"/>
      <c r="AW141"/>
      <c r="AX141"/>
      <c r="AY141"/>
      <c r="AZ141"/>
      <c r="BA141"/>
      <c r="BB141"/>
      <c r="BC141"/>
      <c r="BD141"/>
      <c r="BE141"/>
      <c r="BF141"/>
      <c r="BG141"/>
      <c r="BH141"/>
      <c r="BI141"/>
      <c r="BJ141"/>
      <c r="BK141"/>
      <c r="BL141"/>
      <c r="BM141"/>
      <c r="BN141"/>
      <c r="BO141"/>
      <c r="BP141"/>
      <c r="BQ141"/>
      <c r="BR141"/>
      <c r="BS141"/>
      <c r="BT141"/>
      <c r="BU141"/>
      <c r="BV141"/>
      <c r="BW141"/>
      <c r="BX141"/>
      <c r="BY141"/>
      <c r="BZ141"/>
      <c r="CA141"/>
      <c r="CB141"/>
      <c r="CC141"/>
      <c r="CD141"/>
      <c r="CE141"/>
      <c r="CF141"/>
      <c r="CG141"/>
      <c r="CH141"/>
      <c r="CI141"/>
      <c r="CJ141"/>
      <c r="CK141"/>
    </row>
    <row r="143" spans="1:89" ht="27.5" customHeight="1" thickBot="1" x14ac:dyDescent="0.4">
      <c r="A143" s="180" t="s">
        <v>199</v>
      </c>
      <c r="B143" s="180"/>
      <c r="C143" s="180"/>
      <c r="D143" s="180"/>
      <c r="E143" s="180"/>
      <c r="F143" s="180"/>
      <c r="G143" s="180"/>
      <c r="H143" s="180"/>
    </row>
    <row r="144" spans="1:89" ht="84" x14ac:dyDescent="0.35">
      <c r="A144" s="4" t="s">
        <v>194</v>
      </c>
      <c r="B144" s="4" t="s">
        <v>195</v>
      </c>
      <c r="C144" s="4" t="s">
        <v>189</v>
      </c>
      <c r="D144" s="4" t="s">
        <v>196</v>
      </c>
      <c r="E144" s="24" t="s">
        <v>237</v>
      </c>
      <c r="F144" s="52" t="s">
        <v>260</v>
      </c>
      <c r="G144" s="4" t="s">
        <v>37</v>
      </c>
      <c r="H144" s="35" t="s">
        <v>236</v>
      </c>
      <c r="J144" s="177" t="s">
        <v>258</v>
      </c>
      <c r="K144" s="178"/>
      <c r="L144" s="178"/>
      <c r="M144" s="179"/>
    </row>
    <row r="145" spans="1:89" s="1" customFormat="1" ht="24.5" x14ac:dyDescent="0.35">
      <c r="A145" s="12">
        <v>1</v>
      </c>
      <c r="B145" s="18" t="s">
        <v>3</v>
      </c>
      <c r="C145" s="12" t="s">
        <v>52</v>
      </c>
      <c r="D145" s="13" t="s">
        <v>142</v>
      </c>
      <c r="E145" s="22">
        <v>15</v>
      </c>
      <c r="F145" s="72">
        <f>'OE - Puj,k - ALL.5D '!F3</f>
        <v>0</v>
      </c>
      <c r="G145" s="12" t="s">
        <v>38</v>
      </c>
      <c r="H145" s="3">
        <f t="shared" ref="H145:H176" si="4">$F145*E145</f>
        <v>0</v>
      </c>
      <c r="I145"/>
      <c r="J145" s="74" t="s">
        <v>204</v>
      </c>
      <c r="K145" s="102" cm="1">
        <f t="array" ref="K145">SUMPRODUCT((H145:H212)*($G145:$G212="Canone Mensile")*($C145:$C212="C_STD"))</f>
        <v>0</v>
      </c>
      <c r="L145"/>
      <c r="M145" s="75"/>
      <c r="N145"/>
      <c r="O145"/>
      <c r="P145"/>
      <c r="Q145"/>
      <c r="R145"/>
      <c r="S145"/>
      <c r="T145"/>
      <c r="U145"/>
      <c r="V145"/>
      <c r="W145"/>
      <c r="X145"/>
      <c r="Y145"/>
      <c r="Z145"/>
      <c r="AA145"/>
      <c r="AB145"/>
      <c r="AC145"/>
      <c r="AD145"/>
      <c r="AE145"/>
      <c r="AF145"/>
      <c r="AG145"/>
      <c r="AH145"/>
      <c r="AI145"/>
      <c r="AJ145"/>
      <c r="AK145"/>
      <c r="AL145"/>
      <c r="AM145"/>
      <c r="AN145"/>
      <c r="AO145"/>
      <c r="AP145"/>
      <c r="AQ145"/>
      <c r="AR145"/>
      <c r="AS145"/>
      <c r="AT145"/>
      <c r="AU145"/>
      <c r="AV145"/>
      <c r="AW145"/>
      <c r="AX145"/>
      <c r="AY145"/>
      <c r="AZ145"/>
      <c r="BA145"/>
      <c r="BB145"/>
      <c r="BC145"/>
      <c r="BD145"/>
      <c r="BE145"/>
      <c r="BF145"/>
      <c r="BG145"/>
      <c r="BH145"/>
      <c r="BI145"/>
      <c r="BJ145"/>
      <c r="BK145"/>
      <c r="BL145"/>
      <c r="BM145"/>
      <c r="BN145"/>
      <c r="BO145"/>
      <c r="BP145"/>
      <c r="BQ145"/>
      <c r="BR145"/>
      <c r="BS145"/>
      <c r="BT145"/>
      <c r="BU145"/>
      <c r="BV145"/>
      <c r="BW145"/>
      <c r="BX145"/>
      <c r="BY145"/>
      <c r="BZ145"/>
      <c r="CA145"/>
      <c r="CB145"/>
      <c r="CC145"/>
      <c r="CD145"/>
      <c r="CE145"/>
      <c r="CF145"/>
      <c r="CG145"/>
      <c r="CH145"/>
      <c r="CI145"/>
      <c r="CJ145"/>
      <c r="CK145"/>
    </row>
    <row r="146" spans="1:89" s="1" customFormat="1" ht="24.5" x14ac:dyDescent="0.35">
      <c r="A146" s="12">
        <v>2</v>
      </c>
      <c r="B146" s="18" t="s">
        <v>4</v>
      </c>
      <c r="C146" s="12" t="s">
        <v>52</v>
      </c>
      <c r="D146" s="13" t="s">
        <v>143</v>
      </c>
      <c r="E146" s="22">
        <v>705</v>
      </c>
      <c r="F146" s="72">
        <f>'OE - Puj,k - ALL.5D '!F4</f>
        <v>0</v>
      </c>
      <c r="G146" s="12" t="s">
        <v>39</v>
      </c>
      <c r="H146" s="3">
        <f t="shared" si="4"/>
        <v>0</v>
      </c>
      <c r="I146"/>
      <c r="J146" s="74" t="s">
        <v>205</v>
      </c>
      <c r="K146" s="102" cm="1">
        <f t="array" ref="K146">SUMPRODUCT((H145:H212)*($G145:$G212="Canone Mensile")*($C145:$C212="C_ADV"))</f>
        <v>0</v>
      </c>
      <c r="L146"/>
      <c r="M146" s="75"/>
      <c r="N146"/>
      <c r="O146"/>
      <c r="P146"/>
      <c r="Q146"/>
      <c r="R146"/>
      <c r="S146"/>
      <c r="T146"/>
      <c r="U146"/>
      <c r="V146"/>
      <c r="W146"/>
      <c r="X146"/>
      <c r="Y146"/>
      <c r="Z146"/>
      <c r="AA146"/>
      <c r="AB146"/>
      <c r="AC146"/>
      <c r="AD146"/>
      <c r="AE146"/>
      <c r="AF146"/>
      <c r="AG146"/>
      <c r="AH146"/>
      <c r="AI146"/>
      <c r="AJ146"/>
      <c r="AK146"/>
      <c r="AL146"/>
      <c r="AM146"/>
      <c r="AN146"/>
      <c r="AO146"/>
      <c r="AP146"/>
      <c r="AQ146"/>
      <c r="AR146"/>
      <c r="AS146"/>
      <c r="AT146"/>
      <c r="AU146"/>
      <c r="AV146"/>
      <c r="AW146"/>
      <c r="AX146"/>
      <c r="AY146"/>
      <c r="AZ146"/>
      <c r="BA146"/>
      <c r="BB146"/>
      <c r="BC146"/>
      <c r="BD146"/>
      <c r="BE146"/>
      <c r="BF146"/>
      <c r="BG146"/>
      <c r="BH146"/>
      <c r="BI146"/>
      <c r="BJ146"/>
      <c r="BK146"/>
      <c r="BL146"/>
      <c r="BM146"/>
      <c r="BN146"/>
      <c r="BO146"/>
      <c r="BP146"/>
      <c r="BQ146"/>
      <c r="BR146"/>
      <c r="BS146"/>
      <c r="BT146"/>
      <c r="BU146"/>
      <c r="BV146"/>
      <c r="BW146"/>
      <c r="BX146"/>
      <c r="BY146"/>
      <c r="BZ146"/>
      <c r="CA146"/>
      <c r="CB146"/>
      <c r="CC146"/>
      <c r="CD146"/>
      <c r="CE146"/>
      <c r="CF146"/>
      <c r="CG146"/>
      <c r="CH146"/>
      <c r="CI146"/>
      <c r="CJ146"/>
      <c r="CK146"/>
    </row>
    <row r="147" spans="1:89" s="1" customFormat="1" ht="36.5" x14ac:dyDescent="0.35">
      <c r="A147" s="12">
        <v>3</v>
      </c>
      <c r="B147" s="18" t="s">
        <v>5</v>
      </c>
      <c r="C147" s="12" t="s">
        <v>52</v>
      </c>
      <c r="D147" s="13" t="s">
        <v>142</v>
      </c>
      <c r="E147" s="22">
        <v>13</v>
      </c>
      <c r="F147" s="72">
        <f>'OE - Puj,k - ALL.5D '!F5</f>
        <v>0</v>
      </c>
      <c r="G147" s="12" t="s">
        <v>38</v>
      </c>
      <c r="H147" s="3">
        <f t="shared" si="4"/>
        <v>0</v>
      </c>
      <c r="I147"/>
      <c r="J147" s="103" t="s">
        <v>226</v>
      </c>
      <c r="K147" s="8">
        <f>K145*30%</f>
        <v>0</v>
      </c>
      <c r="L147"/>
      <c r="M147" s="75"/>
      <c r="N147"/>
      <c r="O147"/>
      <c r="P147"/>
      <c r="Q147"/>
      <c r="R147"/>
      <c r="S147"/>
      <c r="T147"/>
      <c r="U147"/>
      <c r="V147"/>
      <c r="W147"/>
      <c r="X147"/>
      <c r="Y147"/>
      <c r="Z147"/>
      <c r="AA147"/>
      <c r="AB147"/>
      <c r="AC147"/>
      <c r="AD147"/>
      <c r="AE147"/>
      <c r="AF147"/>
      <c r="AG147"/>
      <c r="AH147"/>
      <c r="AI147"/>
      <c r="AJ147"/>
      <c r="AK147"/>
      <c r="AL147"/>
      <c r="AM147"/>
      <c r="AN147"/>
      <c r="AO147"/>
      <c r="AP147"/>
      <c r="AQ147"/>
      <c r="AR147"/>
      <c r="AS147"/>
      <c r="AT147"/>
      <c r="AU147"/>
      <c r="AV147"/>
      <c r="AW147"/>
      <c r="AX147"/>
      <c r="AY147"/>
      <c r="AZ147"/>
      <c r="BA147"/>
      <c r="BB147"/>
      <c r="BC147"/>
      <c r="BD147"/>
      <c r="BE147"/>
      <c r="BF147"/>
      <c r="BG147"/>
      <c r="BH147"/>
      <c r="BI147"/>
      <c r="BJ147"/>
      <c r="BK147"/>
      <c r="BL147"/>
      <c r="BM147"/>
      <c r="BN147"/>
      <c r="BO147"/>
      <c r="BP147"/>
      <c r="BQ147"/>
      <c r="BR147"/>
      <c r="BS147"/>
      <c r="BT147"/>
      <c r="BU147"/>
      <c r="BV147"/>
      <c r="BW147"/>
      <c r="BX147"/>
      <c r="BY147"/>
      <c r="BZ147"/>
      <c r="CA147"/>
      <c r="CB147"/>
      <c r="CC147"/>
      <c r="CD147"/>
      <c r="CE147"/>
      <c r="CF147"/>
      <c r="CG147"/>
      <c r="CH147"/>
      <c r="CI147"/>
      <c r="CJ147"/>
      <c r="CK147"/>
    </row>
    <row r="148" spans="1:89" s="1" customFormat="1" ht="37" thickBot="1" x14ac:dyDescent="0.4">
      <c r="A148" s="12">
        <v>4</v>
      </c>
      <c r="B148" s="18" t="s">
        <v>6</v>
      </c>
      <c r="C148" s="12" t="s">
        <v>52</v>
      </c>
      <c r="D148" s="13" t="s">
        <v>143</v>
      </c>
      <c r="E148" s="22">
        <v>611</v>
      </c>
      <c r="F148" s="72">
        <f>'OE - Puj,k - ALL.5D '!F6</f>
        <v>0</v>
      </c>
      <c r="G148" s="12" t="s">
        <v>39</v>
      </c>
      <c r="H148" s="3">
        <f t="shared" si="4"/>
        <v>0</v>
      </c>
      <c r="I148"/>
      <c r="J148" s="104" t="s">
        <v>227</v>
      </c>
      <c r="K148" s="90">
        <f>K146*30%</f>
        <v>0</v>
      </c>
      <c r="L148" s="78"/>
      <c r="M148" s="79"/>
      <c r="N148"/>
      <c r="O148"/>
      <c r="P148"/>
      <c r="Q148"/>
      <c r="R148"/>
      <c r="S148"/>
      <c r="T148"/>
      <c r="U148"/>
      <c r="V148"/>
      <c r="W148"/>
      <c r="X148"/>
      <c r="Y148"/>
      <c r="Z148"/>
      <c r="AA148"/>
      <c r="AB148"/>
      <c r="AC148"/>
      <c r="AD148"/>
      <c r="AE148"/>
      <c r="AF148"/>
      <c r="AG148"/>
      <c r="AH148"/>
      <c r="AI148"/>
      <c r="AJ148"/>
      <c r="AK148"/>
      <c r="AL148"/>
      <c r="AM148"/>
      <c r="AN148"/>
      <c r="AO148"/>
      <c r="AP148"/>
      <c r="AQ148"/>
      <c r="AR148"/>
      <c r="AS148"/>
      <c r="AT148"/>
      <c r="AU148"/>
      <c r="AV148"/>
      <c r="AW148"/>
      <c r="AX148"/>
      <c r="AY148"/>
      <c r="AZ148"/>
      <c r="BA148"/>
      <c r="BB148"/>
      <c r="BC148"/>
      <c r="BD148"/>
      <c r="BE148"/>
      <c r="BF148"/>
      <c r="BG148"/>
      <c r="BH148"/>
      <c r="BI148"/>
      <c r="BJ148"/>
      <c r="BK148"/>
      <c r="BL148"/>
      <c r="BM148"/>
      <c r="BN148"/>
      <c r="BO148"/>
      <c r="BP148"/>
      <c r="BQ148"/>
      <c r="BR148"/>
      <c r="BS148"/>
      <c r="BT148"/>
      <c r="BU148"/>
      <c r="BV148"/>
      <c r="BW148"/>
      <c r="BX148"/>
      <c r="BY148"/>
      <c r="BZ148"/>
      <c r="CA148"/>
      <c r="CB148"/>
      <c r="CC148"/>
      <c r="CD148"/>
      <c r="CE148"/>
      <c r="CF148"/>
      <c r="CG148"/>
      <c r="CH148"/>
      <c r="CI148"/>
      <c r="CJ148"/>
      <c r="CK148"/>
    </row>
    <row r="149" spans="1:89" s="1" customFormat="1" ht="24" x14ac:dyDescent="0.35">
      <c r="A149" s="12">
        <v>5</v>
      </c>
      <c r="B149" s="18" t="s">
        <v>7</v>
      </c>
      <c r="C149" s="12" t="s">
        <v>52</v>
      </c>
      <c r="D149" s="13" t="s">
        <v>142</v>
      </c>
      <c r="E149" s="22">
        <v>12</v>
      </c>
      <c r="F149" s="72">
        <f>'OE - Puj,k - ALL.5D '!F7</f>
        <v>0</v>
      </c>
      <c r="G149" s="12" t="s">
        <v>38</v>
      </c>
      <c r="H149" s="3">
        <f t="shared" si="4"/>
        <v>0</v>
      </c>
      <c r="I149"/>
      <c r="K149" s="3"/>
      <c r="L149"/>
      <c r="M149"/>
      <c r="N149"/>
      <c r="O149"/>
      <c r="P149"/>
      <c r="Q149"/>
      <c r="R149"/>
      <c r="S149"/>
      <c r="T149"/>
      <c r="U149"/>
      <c r="V149"/>
      <c r="W149"/>
      <c r="X149"/>
      <c r="Y149"/>
      <c r="Z149"/>
      <c r="AA149"/>
      <c r="AB149"/>
      <c r="AC149"/>
      <c r="AD149"/>
      <c r="AE149"/>
      <c r="AF149"/>
      <c r="AG149"/>
      <c r="AH149"/>
      <c r="AI149"/>
      <c r="AJ149"/>
      <c r="AK149"/>
      <c r="AL149"/>
      <c r="AM149"/>
      <c r="AN149"/>
      <c r="AO149"/>
      <c r="AP149"/>
      <c r="AQ149"/>
      <c r="AR149"/>
      <c r="AS149"/>
      <c r="AT149"/>
      <c r="AU149"/>
      <c r="AV149"/>
      <c r="AW149"/>
      <c r="AX149"/>
      <c r="AY149"/>
      <c r="AZ149"/>
      <c r="BA149"/>
      <c r="BB149"/>
      <c r="BC149"/>
      <c r="BD149"/>
      <c r="BE149"/>
      <c r="BF149"/>
      <c r="BG149"/>
      <c r="BH149"/>
      <c r="BI149"/>
      <c r="BJ149"/>
      <c r="BK149"/>
      <c r="BL149"/>
      <c r="BM149"/>
      <c r="BN149"/>
      <c r="BO149"/>
      <c r="BP149"/>
      <c r="BQ149"/>
      <c r="BR149"/>
      <c r="BS149"/>
      <c r="BT149"/>
      <c r="BU149"/>
      <c r="BV149"/>
      <c r="BW149"/>
      <c r="BX149"/>
      <c r="BY149"/>
      <c r="BZ149"/>
      <c r="CA149"/>
      <c r="CB149"/>
      <c r="CC149"/>
      <c r="CD149"/>
      <c r="CE149"/>
      <c r="CF149"/>
      <c r="CG149"/>
      <c r="CH149"/>
      <c r="CI149"/>
      <c r="CJ149"/>
      <c r="CK149"/>
    </row>
    <row r="150" spans="1:89" s="1" customFormat="1" ht="24" x14ac:dyDescent="0.35">
      <c r="A150" s="12">
        <v>6</v>
      </c>
      <c r="B150" s="18" t="s">
        <v>8</v>
      </c>
      <c r="C150" s="12" t="s">
        <v>52</v>
      </c>
      <c r="D150" s="13" t="s">
        <v>143</v>
      </c>
      <c r="E150" s="22">
        <v>564</v>
      </c>
      <c r="F150" s="72">
        <f>'OE - Puj,k - ALL.5D '!F8</f>
        <v>0</v>
      </c>
      <c r="G150" s="12" t="s">
        <v>39</v>
      </c>
      <c r="H150" s="3">
        <f t="shared" si="4"/>
        <v>0</v>
      </c>
      <c r="I150"/>
      <c r="K150" s="3"/>
      <c r="L150"/>
      <c r="M150"/>
      <c r="N150"/>
      <c r="O150"/>
      <c r="P150"/>
      <c r="Q150"/>
      <c r="R150"/>
      <c r="S150"/>
      <c r="T150"/>
      <c r="U150"/>
      <c r="V150"/>
      <c r="W150"/>
      <c r="X150"/>
      <c r="Y150"/>
      <c r="Z150"/>
      <c r="AA150"/>
      <c r="AB150"/>
      <c r="AC150"/>
      <c r="AD150"/>
      <c r="AE150"/>
      <c r="AF150"/>
      <c r="AG150"/>
      <c r="AH150"/>
      <c r="AI150"/>
      <c r="AJ150"/>
      <c r="AK150"/>
      <c r="AL150"/>
      <c r="AM150"/>
      <c r="AN150"/>
      <c r="AO150"/>
      <c r="AP150"/>
      <c r="AQ150"/>
      <c r="AR150"/>
      <c r="AS150"/>
      <c r="AT150"/>
      <c r="AU150"/>
      <c r="AV150"/>
      <c r="AW150"/>
      <c r="AX150"/>
      <c r="AY150"/>
      <c r="AZ150"/>
      <c r="BA150"/>
      <c r="BB150"/>
      <c r="BC150"/>
      <c r="BD150"/>
      <c r="BE150"/>
      <c r="BF150"/>
      <c r="BG150"/>
      <c r="BH150"/>
      <c r="BI150"/>
      <c r="BJ150"/>
      <c r="BK150"/>
      <c r="BL150"/>
      <c r="BM150"/>
      <c r="BN150"/>
      <c r="BO150"/>
      <c r="BP150"/>
      <c r="BQ150"/>
      <c r="BR150"/>
      <c r="BS150"/>
      <c r="BT150"/>
      <c r="BU150"/>
      <c r="BV150"/>
      <c r="BW150"/>
      <c r="BX150"/>
      <c r="BY150"/>
      <c r="BZ150"/>
      <c r="CA150"/>
      <c r="CB150"/>
      <c r="CC150"/>
      <c r="CD150"/>
      <c r="CE150"/>
      <c r="CF150"/>
      <c r="CG150"/>
      <c r="CH150"/>
      <c r="CI150"/>
      <c r="CJ150"/>
      <c r="CK150"/>
    </row>
    <row r="151" spans="1:89" s="1" customFormat="1" ht="24" x14ac:dyDescent="0.35">
      <c r="A151" s="12">
        <v>7</v>
      </c>
      <c r="B151" s="18" t="s">
        <v>9</v>
      </c>
      <c r="C151" s="12" t="s">
        <v>52</v>
      </c>
      <c r="D151" s="13" t="s">
        <v>142</v>
      </c>
      <c r="E151" s="22">
        <v>10</v>
      </c>
      <c r="F151" s="72">
        <f>'OE - Puj,k - ALL.5D '!F9</f>
        <v>0</v>
      </c>
      <c r="G151" s="12" t="s">
        <v>38</v>
      </c>
      <c r="H151" s="3">
        <f t="shared" si="4"/>
        <v>0</v>
      </c>
      <c r="I151"/>
      <c r="K151" s="3"/>
      <c r="L151"/>
      <c r="M151"/>
      <c r="N151"/>
      <c r="O151"/>
      <c r="P151"/>
      <c r="Q151"/>
      <c r="R151"/>
      <c r="S151"/>
      <c r="T151"/>
      <c r="U151"/>
      <c r="V151"/>
      <c r="W151"/>
      <c r="X151"/>
      <c r="Y151"/>
      <c r="Z151"/>
      <c r="AA151"/>
      <c r="AB151"/>
      <c r="AC151"/>
      <c r="AD151"/>
      <c r="AE151"/>
      <c r="AF151"/>
      <c r="AG151"/>
      <c r="AH151"/>
      <c r="AI151"/>
      <c r="AJ151"/>
      <c r="AK151"/>
      <c r="AL151"/>
      <c r="AM151"/>
      <c r="AN151"/>
      <c r="AO151"/>
      <c r="AP151"/>
      <c r="AQ151"/>
      <c r="AR151"/>
      <c r="AS151"/>
      <c r="AT151"/>
      <c r="AU151"/>
      <c r="AV151"/>
      <c r="AW151"/>
      <c r="AX151"/>
      <c r="AY151"/>
      <c r="AZ151"/>
      <c r="BA151"/>
      <c r="BB151"/>
      <c r="BC151"/>
      <c r="BD151"/>
      <c r="BE151"/>
      <c r="BF151"/>
      <c r="BG151"/>
      <c r="BH151"/>
      <c r="BI151"/>
      <c r="BJ151"/>
      <c r="BK151"/>
      <c r="BL151"/>
      <c r="BM151"/>
      <c r="BN151"/>
      <c r="BO151"/>
      <c r="BP151"/>
      <c r="BQ151"/>
      <c r="BR151"/>
      <c r="BS151"/>
      <c r="BT151"/>
      <c r="BU151"/>
      <c r="BV151"/>
      <c r="BW151"/>
      <c r="BX151"/>
      <c r="BY151"/>
      <c r="BZ151"/>
      <c r="CA151"/>
      <c r="CB151"/>
      <c r="CC151"/>
      <c r="CD151"/>
      <c r="CE151"/>
      <c r="CF151"/>
      <c r="CG151"/>
      <c r="CH151"/>
      <c r="CI151"/>
      <c r="CJ151"/>
      <c r="CK151"/>
    </row>
    <row r="152" spans="1:89" s="1" customFormat="1" ht="24" x14ac:dyDescent="0.35">
      <c r="A152" s="12">
        <v>8</v>
      </c>
      <c r="B152" s="18" t="s">
        <v>10</v>
      </c>
      <c r="C152" s="12" t="s">
        <v>52</v>
      </c>
      <c r="D152" s="13" t="s">
        <v>143</v>
      </c>
      <c r="E152" s="22">
        <v>470</v>
      </c>
      <c r="F152" s="72">
        <f>'OE - Puj,k - ALL.5D '!F10</f>
        <v>0</v>
      </c>
      <c r="G152" s="12" t="s">
        <v>39</v>
      </c>
      <c r="H152" s="3">
        <f t="shared" si="4"/>
        <v>0</v>
      </c>
      <c r="I152"/>
      <c r="K152" s="37"/>
      <c r="L152"/>
      <c r="M152"/>
      <c r="N152"/>
      <c r="O152"/>
      <c r="P152"/>
      <c r="Q152"/>
      <c r="R152"/>
      <c r="S152"/>
      <c r="T152"/>
      <c r="U152"/>
      <c r="V152"/>
      <c r="W152"/>
      <c r="X152"/>
      <c r="Y152"/>
      <c r="Z152"/>
      <c r="AA152"/>
      <c r="AB152"/>
      <c r="AC152"/>
      <c r="AD152"/>
      <c r="AE152"/>
      <c r="AF152"/>
      <c r="AG152"/>
      <c r="AH152"/>
      <c r="AI152"/>
      <c r="AJ152"/>
      <c r="AK152"/>
      <c r="AL152"/>
      <c r="AM152"/>
      <c r="AN152"/>
      <c r="AO152"/>
      <c r="AP152"/>
      <c r="AQ152"/>
      <c r="AR152"/>
      <c r="AS152"/>
      <c r="AT152"/>
      <c r="AU152"/>
      <c r="AV152"/>
      <c r="AW152"/>
      <c r="AX152"/>
      <c r="AY152"/>
      <c r="AZ152"/>
      <c r="BA152"/>
      <c r="BB152"/>
      <c r="BC152"/>
      <c r="BD152"/>
      <c r="BE152"/>
      <c r="BF152"/>
      <c r="BG152"/>
      <c r="BH152"/>
      <c r="BI152"/>
      <c r="BJ152"/>
      <c r="BK152"/>
      <c r="BL152"/>
      <c r="BM152"/>
      <c r="BN152"/>
      <c r="BO152"/>
      <c r="BP152"/>
      <c r="BQ152"/>
      <c r="BR152"/>
      <c r="BS152"/>
      <c r="BT152"/>
      <c r="BU152"/>
      <c r="BV152"/>
      <c r="BW152"/>
      <c r="BX152"/>
      <c r="BY152"/>
      <c r="BZ152"/>
      <c r="CA152"/>
      <c r="CB152"/>
      <c r="CC152"/>
      <c r="CD152"/>
      <c r="CE152"/>
      <c r="CF152"/>
      <c r="CG152"/>
      <c r="CH152"/>
      <c r="CI152"/>
      <c r="CJ152"/>
      <c r="CK152"/>
    </row>
    <row r="153" spans="1:89" s="1" customFormat="1" ht="24" x14ac:dyDescent="0.35">
      <c r="A153" s="12">
        <v>9</v>
      </c>
      <c r="B153" s="18" t="s">
        <v>11</v>
      </c>
      <c r="C153" s="12" t="s">
        <v>52</v>
      </c>
      <c r="D153" s="13" t="s">
        <v>142</v>
      </c>
      <c r="E153" s="22">
        <v>7</v>
      </c>
      <c r="F153" s="72">
        <f>'OE - Puj,k - ALL.5D '!F11</f>
        <v>0</v>
      </c>
      <c r="G153" s="12" t="s">
        <v>38</v>
      </c>
      <c r="H153" s="3">
        <f t="shared" si="4"/>
        <v>0</v>
      </c>
      <c r="I153"/>
      <c r="K153" s="37"/>
      <c r="L153"/>
      <c r="M153"/>
      <c r="N153"/>
      <c r="O153"/>
      <c r="P153"/>
      <c r="Q153"/>
      <c r="R153"/>
      <c r="S153"/>
      <c r="T153"/>
      <c r="U153"/>
      <c r="V153"/>
      <c r="W153"/>
      <c r="X153"/>
      <c r="Y153"/>
      <c r="Z153"/>
      <c r="AA153"/>
      <c r="AB153"/>
      <c r="AC153"/>
      <c r="AD153"/>
      <c r="AE153"/>
      <c r="AF153"/>
      <c r="AG153"/>
      <c r="AH153"/>
      <c r="AI153"/>
      <c r="AJ153"/>
      <c r="AK153"/>
      <c r="AL153"/>
      <c r="AM153"/>
      <c r="AN153"/>
      <c r="AO153"/>
      <c r="AP153"/>
      <c r="AQ153"/>
      <c r="AR153"/>
      <c r="AS153"/>
      <c r="AT153"/>
      <c r="AU153"/>
      <c r="AV153"/>
      <c r="AW153"/>
      <c r="AX153"/>
      <c r="AY153"/>
      <c r="AZ153"/>
      <c r="BA153"/>
      <c r="BB153"/>
      <c r="BC153"/>
      <c r="BD153"/>
      <c r="BE153"/>
      <c r="BF153"/>
      <c r="BG153"/>
      <c r="BH153"/>
      <c r="BI153"/>
      <c r="BJ153"/>
      <c r="BK153"/>
      <c r="BL153"/>
      <c r="BM153"/>
      <c r="BN153"/>
      <c r="BO153"/>
      <c r="BP153"/>
      <c r="BQ153"/>
      <c r="BR153"/>
      <c r="BS153"/>
      <c r="BT153"/>
      <c r="BU153"/>
      <c r="BV153"/>
      <c r="BW153"/>
      <c r="BX153"/>
      <c r="BY153"/>
      <c r="BZ153"/>
      <c r="CA153"/>
      <c r="CB153"/>
      <c r="CC153"/>
      <c r="CD153"/>
      <c r="CE153"/>
      <c r="CF153"/>
      <c r="CG153"/>
      <c r="CH153"/>
      <c r="CI153"/>
      <c r="CJ153"/>
      <c r="CK153"/>
    </row>
    <row r="154" spans="1:89" s="1" customFormat="1" ht="24" x14ac:dyDescent="0.35">
      <c r="A154" s="12">
        <v>10</v>
      </c>
      <c r="B154" s="18" t="s">
        <v>12</v>
      </c>
      <c r="C154" s="12" t="s">
        <v>52</v>
      </c>
      <c r="D154" s="13" t="s">
        <v>143</v>
      </c>
      <c r="E154" s="22">
        <v>329</v>
      </c>
      <c r="F154" s="72">
        <f>'OE - Puj,k - ALL.5D '!F12</f>
        <v>0</v>
      </c>
      <c r="G154" s="12" t="s">
        <v>39</v>
      </c>
      <c r="H154" s="3">
        <f t="shared" si="4"/>
        <v>0</v>
      </c>
      <c r="I154"/>
      <c r="L154"/>
      <c r="M154"/>
      <c r="N154"/>
      <c r="O154"/>
      <c r="P154"/>
      <c r="Q154"/>
      <c r="R154"/>
      <c r="S154"/>
      <c r="T154"/>
      <c r="U154"/>
      <c r="V154"/>
      <c r="W154"/>
      <c r="X154"/>
      <c r="Y154"/>
      <c r="Z154"/>
      <c r="AA154"/>
      <c r="AB154"/>
      <c r="AC154"/>
      <c r="AD154"/>
      <c r="AE154"/>
      <c r="AF154"/>
      <c r="AG154"/>
      <c r="AH154"/>
      <c r="AI154"/>
      <c r="AJ154"/>
      <c r="AK154"/>
      <c r="AL154"/>
      <c r="AM154"/>
      <c r="AN154"/>
      <c r="AO154"/>
      <c r="AP154"/>
      <c r="AQ154"/>
      <c r="AR154"/>
      <c r="AS154"/>
      <c r="AT154"/>
      <c r="AU154"/>
      <c r="AV154"/>
      <c r="AW154"/>
      <c r="AX154"/>
      <c r="AY154"/>
      <c r="AZ154"/>
      <c r="BA154"/>
      <c r="BB154"/>
      <c r="BC154"/>
      <c r="BD154"/>
      <c r="BE154"/>
      <c r="BF154"/>
      <c r="BG154"/>
      <c r="BH154"/>
      <c r="BI154"/>
      <c r="BJ154"/>
      <c r="BK154"/>
      <c r="BL154"/>
      <c r="BM154"/>
      <c r="BN154"/>
      <c r="BO154"/>
      <c r="BP154"/>
      <c r="BQ154"/>
      <c r="BR154"/>
      <c r="BS154"/>
      <c r="BT154"/>
      <c r="BU154"/>
      <c r="BV154"/>
      <c r="BW154"/>
      <c r="BX154"/>
      <c r="BY154"/>
      <c r="BZ154"/>
      <c r="CA154"/>
      <c r="CB154"/>
      <c r="CC154"/>
      <c r="CD154"/>
      <c r="CE154"/>
      <c r="CF154"/>
      <c r="CG154"/>
      <c r="CH154"/>
      <c r="CI154"/>
      <c r="CJ154"/>
      <c r="CK154"/>
    </row>
    <row r="155" spans="1:89" s="1" customFormat="1" ht="24" x14ac:dyDescent="0.35">
      <c r="A155" s="12">
        <v>11</v>
      </c>
      <c r="B155" s="18" t="s">
        <v>13</v>
      </c>
      <c r="C155" s="12" t="s">
        <v>52</v>
      </c>
      <c r="D155" s="13" t="s">
        <v>142</v>
      </c>
      <c r="E155" s="22">
        <v>7</v>
      </c>
      <c r="F155" s="72">
        <f>'OE - Puj,k - ALL.5D '!F13</f>
        <v>0</v>
      </c>
      <c r="G155" s="12" t="s">
        <v>38</v>
      </c>
      <c r="H155" s="3">
        <f t="shared" si="4"/>
        <v>0</v>
      </c>
      <c r="I155"/>
      <c r="L155"/>
      <c r="M155"/>
      <c r="N155"/>
      <c r="O155"/>
      <c r="P155"/>
      <c r="Q155"/>
      <c r="R155"/>
      <c r="S155"/>
      <c r="T155"/>
      <c r="U155"/>
      <c r="V155"/>
      <c r="W155"/>
      <c r="X155"/>
      <c r="Y155"/>
      <c r="Z155"/>
      <c r="AA155"/>
      <c r="AB155"/>
      <c r="AC155"/>
      <c r="AD155"/>
      <c r="AE155"/>
      <c r="AF155"/>
      <c r="AG155"/>
      <c r="AH155"/>
      <c r="AI155"/>
      <c r="AJ155"/>
      <c r="AK155"/>
      <c r="AL155"/>
      <c r="AM155"/>
      <c r="AN155"/>
      <c r="AO155"/>
      <c r="AP155"/>
      <c r="AQ155"/>
      <c r="AR155"/>
      <c r="AS155"/>
      <c r="AT155"/>
      <c r="AU155"/>
      <c r="AV155"/>
      <c r="AW155"/>
      <c r="AX155"/>
      <c r="AY155"/>
      <c r="AZ155"/>
      <c r="BA155"/>
      <c r="BB155"/>
      <c r="BC155"/>
      <c r="BD155"/>
      <c r="BE155"/>
      <c r="BF155"/>
      <c r="BG155"/>
      <c r="BH155"/>
      <c r="BI155"/>
      <c r="BJ155"/>
      <c r="BK155"/>
      <c r="BL155"/>
      <c r="BM155"/>
      <c r="BN155"/>
      <c r="BO155"/>
      <c r="BP155"/>
      <c r="BQ155"/>
      <c r="BR155"/>
      <c r="BS155"/>
      <c r="BT155"/>
      <c r="BU155"/>
      <c r="BV155"/>
      <c r="BW155"/>
      <c r="BX155"/>
      <c r="BY155"/>
      <c r="BZ155"/>
      <c r="CA155"/>
      <c r="CB155"/>
      <c r="CC155"/>
      <c r="CD155"/>
      <c r="CE155"/>
      <c r="CF155"/>
      <c r="CG155"/>
      <c r="CH155"/>
      <c r="CI155"/>
      <c r="CJ155"/>
      <c r="CK155"/>
    </row>
    <row r="156" spans="1:89" s="1" customFormat="1" ht="24" x14ac:dyDescent="0.35">
      <c r="A156" s="12">
        <v>12</v>
      </c>
      <c r="B156" s="18" t="s">
        <v>14</v>
      </c>
      <c r="C156" s="12" t="s">
        <v>52</v>
      </c>
      <c r="D156" s="13" t="s">
        <v>143</v>
      </c>
      <c r="E156" s="22">
        <v>329</v>
      </c>
      <c r="F156" s="72">
        <f>'OE - Puj,k - ALL.5D '!F14</f>
        <v>0</v>
      </c>
      <c r="G156" s="12" t="s">
        <v>39</v>
      </c>
      <c r="H156" s="3">
        <f t="shared" si="4"/>
        <v>0</v>
      </c>
      <c r="I156"/>
      <c r="L156"/>
      <c r="M156"/>
      <c r="N156"/>
      <c r="O156"/>
      <c r="P156"/>
      <c r="Q156"/>
      <c r="R156"/>
      <c r="S156"/>
      <c r="T156"/>
      <c r="U156"/>
      <c r="V156"/>
      <c r="W156"/>
      <c r="X156"/>
      <c r="Y156"/>
      <c r="Z156"/>
      <c r="AA156"/>
      <c r="AB156"/>
      <c r="AC156"/>
      <c r="AD156"/>
      <c r="AE156"/>
      <c r="AF156"/>
      <c r="AG156"/>
      <c r="AH156"/>
      <c r="AI156"/>
      <c r="AJ156"/>
      <c r="AK156"/>
      <c r="AL156"/>
      <c r="AM156"/>
      <c r="AN156"/>
      <c r="AO156"/>
      <c r="AP156"/>
      <c r="AQ156"/>
      <c r="AR156"/>
      <c r="AS156"/>
      <c r="AT156"/>
      <c r="AU156"/>
      <c r="AV156"/>
      <c r="AW156"/>
      <c r="AX156"/>
      <c r="AY156"/>
      <c r="AZ156"/>
      <c r="BA156"/>
      <c r="BB156"/>
      <c r="BC156"/>
      <c r="BD156"/>
      <c r="BE156"/>
      <c r="BF156"/>
      <c r="BG156"/>
      <c r="BH156"/>
      <c r="BI156"/>
      <c r="BJ156"/>
      <c r="BK156"/>
      <c r="BL156"/>
      <c r="BM156"/>
      <c r="BN156"/>
      <c r="BO156"/>
      <c r="BP156"/>
      <c r="BQ156"/>
      <c r="BR156"/>
      <c r="BS156"/>
      <c r="BT156"/>
      <c r="BU156"/>
      <c r="BV156"/>
      <c r="BW156"/>
      <c r="BX156"/>
      <c r="BY156"/>
      <c r="BZ156"/>
      <c r="CA156"/>
      <c r="CB156"/>
      <c r="CC156"/>
      <c r="CD156"/>
      <c r="CE156"/>
      <c r="CF156"/>
      <c r="CG156"/>
      <c r="CH156"/>
      <c r="CI156"/>
      <c r="CJ156"/>
      <c r="CK156"/>
    </row>
    <row r="157" spans="1:89" s="1" customFormat="1" ht="24" x14ac:dyDescent="0.35">
      <c r="A157" s="12">
        <v>13</v>
      </c>
      <c r="B157" s="18" t="s">
        <v>15</v>
      </c>
      <c r="C157" s="12" t="s">
        <v>52</v>
      </c>
      <c r="D157" s="13" t="s">
        <v>142</v>
      </c>
      <c r="E157" s="22">
        <v>8</v>
      </c>
      <c r="F157" s="72">
        <f>'OE - Puj,k - ALL.5D '!F15</f>
        <v>0</v>
      </c>
      <c r="G157" s="12" t="s">
        <v>38</v>
      </c>
      <c r="H157" s="3">
        <f t="shared" si="4"/>
        <v>0</v>
      </c>
      <c r="I157"/>
      <c r="L157"/>
      <c r="M157"/>
      <c r="N157"/>
      <c r="O157"/>
      <c r="P157"/>
      <c r="Q157"/>
      <c r="R157"/>
      <c r="S157"/>
      <c r="T157"/>
      <c r="U157"/>
      <c r="V157"/>
      <c r="W157"/>
      <c r="X157"/>
      <c r="Y157"/>
      <c r="Z157"/>
      <c r="AA157"/>
      <c r="AB157"/>
      <c r="AC157"/>
      <c r="AD157"/>
      <c r="AE157"/>
      <c r="AF157"/>
      <c r="AG157"/>
      <c r="AH157"/>
      <c r="AI157"/>
      <c r="AJ157"/>
      <c r="AK157"/>
      <c r="AL157"/>
      <c r="AM157"/>
      <c r="AN157"/>
      <c r="AO157"/>
      <c r="AP157"/>
      <c r="AQ157"/>
      <c r="AR157"/>
      <c r="AS157"/>
      <c r="AT157"/>
      <c r="AU157"/>
      <c r="AV157"/>
      <c r="AW157"/>
      <c r="AX157"/>
      <c r="AY157"/>
      <c r="AZ157"/>
      <c r="BA157"/>
      <c r="BB157"/>
      <c r="BC157"/>
      <c r="BD157"/>
      <c r="BE157"/>
      <c r="BF157"/>
      <c r="BG157"/>
      <c r="BH157"/>
      <c r="BI157"/>
      <c r="BJ157"/>
      <c r="BK157"/>
      <c r="BL157"/>
      <c r="BM157"/>
      <c r="BN157"/>
      <c r="BO157"/>
      <c r="BP157"/>
      <c r="BQ157"/>
      <c r="BR157"/>
      <c r="BS157"/>
      <c r="BT157"/>
      <c r="BU157"/>
      <c r="BV157"/>
      <c r="BW157"/>
      <c r="BX157"/>
      <c r="BY157"/>
      <c r="BZ157"/>
      <c r="CA157"/>
      <c r="CB157"/>
      <c r="CC157"/>
      <c r="CD157"/>
      <c r="CE157"/>
      <c r="CF157"/>
      <c r="CG157"/>
      <c r="CH157"/>
      <c r="CI157"/>
      <c r="CJ157"/>
      <c r="CK157"/>
    </row>
    <row r="158" spans="1:89" s="1" customFormat="1" ht="24" x14ac:dyDescent="0.35">
      <c r="A158" s="12">
        <v>14</v>
      </c>
      <c r="B158" s="18" t="s">
        <v>16</v>
      </c>
      <c r="C158" s="12" t="s">
        <v>52</v>
      </c>
      <c r="D158" s="13" t="s">
        <v>143</v>
      </c>
      <c r="E158" s="22">
        <v>376</v>
      </c>
      <c r="F158" s="72">
        <f>'OE - Puj,k - ALL.5D '!F16</f>
        <v>0</v>
      </c>
      <c r="G158" s="12" t="s">
        <v>39</v>
      </c>
      <c r="H158" s="3">
        <f t="shared" si="4"/>
        <v>0</v>
      </c>
      <c r="I158"/>
      <c r="L158"/>
      <c r="M158"/>
      <c r="N158"/>
      <c r="O158"/>
      <c r="P158"/>
      <c r="Q158"/>
      <c r="R158"/>
      <c r="S158"/>
      <c r="T158"/>
      <c r="U158"/>
      <c r="V158"/>
      <c r="W158"/>
      <c r="X158"/>
      <c r="Y158"/>
      <c r="Z158"/>
      <c r="AA158"/>
      <c r="AB158"/>
      <c r="AC158"/>
      <c r="AD158"/>
      <c r="AE158"/>
      <c r="AF158"/>
      <c r="AG158"/>
      <c r="AH158"/>
      <c r="AI158"/>
      <c r="AJ158"/>
      <c r="AK158"/>
      <c r="AL158"/>
      <c r="AM158"/>
      <c r="AN158"/>
      <c r="AO158"/>
      <c r="AP158"/>
      <c r="AQ158"/>
      <c r="AR158"/>
      <c r="AS158"/>
      <c r="AT158"/>
      <c r="AU158"/>
      <c r="AV158"/>
      <c r="AW158"/>
      <c r="AX158"/>
      <c r="AY158"/>
      <c r="AZ158"/>
      <c r="BA158"/>
      <c r="BB158"/>
      <c r="BC158"/>
      <c r="BD158"/>
      <c r="BE158"/>
      <c r="BF158"/>
      <c r="BG158"/>
      <c r="BH158"/>
      <c r="BI158"/>
      <c r="BJ158"/>
      <c r="BK158"/>
      <c r="BL158"/>
      <c r="BM158"/>
      <c r="BN158"/>
      <c r="BO158"/>
      <c r="BP158"/>
      <c r="BQ158"/>
      <c r="BR158"/>
      <c r="BS158"/>
      <c r="BT158"/>
      <c r="BU158"/>
      <c r="BV158"/>
      <c r="BW158"/>
      <c r="BX158"/>
      <c r="BY158"/>
      <c r="BZ158"/>
      <c r="CA158"/>
      <c r="CB158"/>
      <c r="CC158"/>
      <c r="CD158"/>
      <c r="CE158"/>
      <c r="CF158"/>
      <c r="CG158"/>
      <c r="CH158"/>
      <c r="CI158"/>
      <c r="CJ158"/>
      <c r="CK158"/>
    </row>
    <row r="159" spans="1:89" s="1" customFormat="1" ht="24" x14ac:dyDescent="0.35">
      <c r="A159" s="12">
        <v>15</v>
      </c>
      <c r="B159" s="18" t="s">
        <v>17</v>
      </c>
      <c r="C159" s="12" t="s">
        <v>52</v>
      </c>
      <c r="D159" s="13" t="s">
        <v>142</v>
      </c>
      <c r="E159" s="22">
        <v>8</v>
      </c>
      <c r="F159" s="72">
        <f>'OE - Puj,k - ALL.5D '!F17</f>
        <v>0</v>
      </c>
      <c r="G159" s="12" t="s">
        <v>38</v>
      </c>
      <c r="H159" s="3">
        <f t="shared" si="4"/>
        <v>0</v>
      </c>
      <c r="I159"/>
      <c r="L159"/>
      <c r="M159"/>
      <c r="N159"/>
      <c r="O159"/>
      <c r="P159"/>
      <c r="Q159"/>
      <c r="R159"/>
      <c r="S159"/>
      <c r="T159"/>
      <c r="U159"/>
      <c r="V159"/>
      <c r="W159"/>
      <c r="X159"/>
      <c r="Y159"/>
      <c r="Z159"/>
      <c r="AA159"/>
      <c r="AB159"/>
      <c r="AC159"/>
      <c r="AD159"/>
      <c r="AE159"/>
      <c r="AF159"/>
      <c r="AG159"/>
      <c r="AH159"/>
      <c r="AI159"/>
      <c r="AJ159"/>
      <c r="AK159"/>
      <c r="AL159"/>
      <c r="AM159"/>
      <c r="AN159"/>
      <c r="AO159"/>
      <c r="AP159"/>
      <c r="AQ159"/>
      <c r="AR159"/>
      <c r="AS159"/>
      <c r="AT159"/>
      <c r="AU159"/>
      <c r="AV159"/>
      <c r="AW159"/>
      <c r="AX159"/>
      <c r="AY159"/>
      <c r="AZ159"/>
      <c r="BA159"/>
      <c r="BB159"/>
      <c r="BC159"/>
      <c r="BD159"/>
      <c r="BE159"/>
      <c r="BF159"/>
      <c r="BG159"/>
      <c r="BH159"/>
      <c r="BI159"/>
      <c r="BJ159"/>
      <c r="BK159"/>
      <c r="BL159"/>
      <c r="BM159"/>
      <c r="BN159"/>
      <c r="BO159"/>
      <c r="BP159"/>
      <c r="BQ159"/>
      <c r="BR159"/>
      <c r="BS159"/>
      <c r="BT159"/>
      <c r="BU159"/>
      <c r="BV159"/>
      <c r="BW159"/>
      <c r="BX159"/>
      <c r="BY159"/>
      <c r="BZ159"/>
      <c r="CA159"/>
      <c r="CB159"/>
      <c r="CC159"/>
      <c r="CD159"/>
      <c r="CE159"/>
      <c r="CF159"/>
      <c r="CG159"/>
      <c r="CH159"/>
      <c r="CI159"/>
      <c r="CJ159"/>
      <c r="CK159"/>
    </row>
    <row r="160" spans="1:89" s="1" customFormat="1" ht="24" x14ac:dyDescent="0.35">
      <c r="A160" s="12">
        <v>16</v>
      </c>
      <c r="B160" s="18" t="s">
        <v>18</v>
      </c>
      <c r="C160" s="12" t="s">
        <v>52</v>
      </c>
      <c r="D160" s="13" t="s">
        <v>143</v>
      </c>
      <c r="E160" s="22">
        <v>376</v>
      </c>
      <c r="F160" s="72">
        <f>'OE - Puj,k - ALL.5D '!F18</f>
        <v>0</v>
      </c>
      <c r="G160" s="12" t="s">
        <v>39</v>
      </c>
      <c r="H160" s="3">
        <f t="shared" si="4"/>
        <v>0</v>
      </c>
      <c r="I160"/>
      <c r="L160"/>
      <c r="M160"/>
      <c r="N160"/>
      <c r="O160"/>
      <c r="P160"/>
      <c r="Q160"/>
      <c r="R160"/>
      <c r="S160"/>
      <c r="T160"/>
      <c r="U160"/>
      <c r="V160"/>
      <c r="W160"/>
      <c r="X160"/>
      <c r="Y160"/>
      <c r="Z160"/>
      <c r="AA160"/>
      <c r="AB160"/>
      <c r="AC160"/>
      <c r="AD160"/>
      <c r="AE160"/>
      <c r="AF160"/>
      <c r="AG160"/>
      <c r="AH160"/>
      <c r="AI160"/>
      <c r="AJ160"/>
      <c r="AK160"/>
      <c r="AL160"/>
      <c r="AM160"/>
      <c r="AN160"/>
      <c r="AO160"/>
      <c r="AP160"/>
      <c r="AQ160"/>
      <c r="AR160"/>
      <c r="AS160"/>
      <c r="AT160"/>
      <c r="AU160"/>
      <c r="AV160"/>
      <c r="AW160"/>
      <c r="AX160"/>
      <c r="AY160"/>
      <c r="AZ160"/>
      <c r="BA160"/>
      <c r="BB160"/>
      <c r="BC160"/>
      <c r="BD160"/>
      <c r="BE160"/>
      <c r="BF160"/>
      <c r="BG160"/>
      <c r="BH160"/>
      <c r="BI160"/>
      <c r="BJ160"/>
      <c r="BK160"/>
      <c r="BL160"/>
      <c r="BM160"/>
      <c r="BN160"/>
      <c r="BO160"/>
      <c r="BP160"/>
      <c r="BQ160"/>
      <c r="BR160"/>
      <c r="BS160"/>
      <c r="BT160"/>
      <c r="BU160"/>
      <c r="BV160"/>
      <c r="BW160"/>
      <c r="BX160"/>
      <c r="BY160"/>
      <c r="BZ160"/>
      <c r="CA160"/>
      <c r="CB160"/>
      <c r="CC160"/>
      <c r="CD160"/>
      <c r="CE160"/>
      <c r="CF160"/>
      <c r="CG160"/>
      <c r="CH160"/>
      <c r="CI160"/>
      <c r="CJ160"/>
      <c r="CK160"/>
    </row>
    <row r="161" spans="1:89" s="1" customFormat="1" ht="24" x14ac:dyDescent="0.35">
      <c r="A161" s="12">
        <v>17</v>
      </c>
      <c r="B161" s="18" t="s">
        <v>19</v>
      </c>
      <c r="C161" s="12" t="s">
        <v>52</v>
      </c>
      <c r="D161" s="13" t="s">
        <v>142</v>
      </c>
      <c r="E161" s="22">
        <v>93</v>
      </c>
      <c r="F161" s="72">
        <f>'OE - Puj,k - ALL.5D '!F19</f>
        <v>0</v>
      </c>
      <c r="G161" s="12" t="s">
        <v>38</v>
      </c>
      <c r="H161" s="3">
        <f t="shared" si="4"/>
        <v>0</v>
      </c>
      <c r="I161"/>
      <c r="L161"/>
      <c r="M161"/>
      <c r="N161"/>
      <c r="O161"/>
      <c r="P161"/>
      <c r="Q161"/>
      <c r="R161"/>
      <c r="S161"/>
      <c r="T161"/>
      <c r="U161"/>
      <c r="V161"/>
      <c r="W161"/>
      <c r="X161"/>
      <c r="Y161"/>
      <c r="Z161"/>
      <c r="AA161"/>
      <c r="AB161"/>
      <c r="AC161"/>
      <c r="AD161"/>
      <c r="AE161"/>
      <c r="AF161"/>
      <c r="AG161"/>
      <c r="AH161"/>
      <c r="AI161"/>
      <c r="AJ161"/>
      <c r="AK161"/>
      <c r="AL161"/>
      <c r="AM161"/>
      <c r="AN161"/>
      <c r="AO161"/>
      <c r="AP161"/>
      <c r="AQ161"/>
      <c r="AR161"/>
      <c r="AS161"/>
      <c r="AT161"/>
      <c r="AU161"/>
      <c r="AV161"/>
      <c r="AW161"/>
      <c r="AX161"/>
      <c r="AY161"/>
      <c r="AZ161"/>
      <c r="BA161"/>
      <c r="BB161"/>
      <c r="BC161"/>
      <c r="BD161"/>
      <c r="BE161"/>
      <c r="BF161"/>
      <c r="BG161"/>
      <c r="BH161"/>
      <c r="BI161"/>
      <c r="BJ161"/>
      <c r="BK161"/>
      <c r="BL161"/>
      <c r="BM161"/>
      <c r="BN161"/>
      <c r="BO161"/>
      <c r="BP161"/>
      <c r="BQ161"/>
      <c r="BR161"/>
      <c r="BS161"/>
      <c r="BT161"/>
      <c r="BU161"/>
      <c r="BV161"/>
      <c r="BW161"/>
      <c r="BX161"/>
      <c r="BY161"/>
      <c r="BZ161"/>
      <c r="CA161"/>
      <c r="CB161"/>
      <c r="CC161"/>
      <c r="CD161"/>
      <c r="CE161"/>
      <c r="CF161"/>
      <c r="CG161"/>
      <c r="CH161"/>
      <c r="CI161"/>
      <c r="CJ161"/>
      <c r="CK161"/>
    </row>
    <row r="162" spans="1:89" s="1" customFormat="1" ht="24" x14ac:dyDescent="0.35">
      <c r="A162" s="12">
        <v>18</v>
      </c>
      <c r="B162" s="18" t="s">
        <v>20</v>
      </c>
      <c r="C162" s="12" t="s">
        <v>52</v>
      </c>
      <c r="D162" s="13" t="s">
        <v>143</v>
      </c>
      <c r="E162" s="22">
        <v>4371</v>
      </c>
      <c r="F162" s="72">
        <f>'OE - Puj,k - ALL.5D '!F20</f>
        <v>0</v>
      </c>
      <c r="G162" s="12" t="s">
        <v>39</v>
      </c>
      <c r="H162" s="3">
        <f t="shared" si="4"/>
        <v>0</v>
      </c>
      <c r="I162"/>
      <c r="L162"/>
      <c r="M162"/>
      <c r="N162"/>
      <c r="O162"/>
      <c r="P162"/>
      <c r="Q162"/>
      <c r="R162"/>
      <c r="S162"/>
      <c r="T162"/>
      <c r="U162"/>
      <c r="V162"/>
      <c r="W162"/>
      <c r="X162"/>
      <c r="Y162"/>
      <c r="Z162"/>
      <c r="AA162"/>
      <c r="AB162"/>
      <c r="AC162"/>
      <c r="AD162"/>
      <c r="AE162"/>
      <c r="AF162"/>
      <c r="AG162"/>
      <c r="AH162"/>
      <c r="AI162"/>
      <c r="AJ162"/>
      <c r="AK162"/>
      <c r="AL162"/>
      <c r="AM162"/>
      <c r="AN162"/>
      <c r="AO162"/>
      <c r="AP162"/>
      <c r="AQ162"/>
      <c r="AR162"/>
      <c r="AS162"/>
      <c r="AT162"/>
      <c r="AU162"/>
      <c r="AV162"/>
      <c r="AW162"/>
      <c r="AX162"/>
      <c r="AY162"/>
      <c r="AZ162"/>
      <c r="BA162"/>
      <c r="BB162"/>
      <c r="BC162"/>
      <c r="BD162"/>
      <c r="BE162"/>
      <c r="BF162"/>
      <c r="BG162"/>
      <c r="BH162"/>
      <c r="BI162"/>
      <c r="BJ162"/>
      <c r="BK162"/>
      <c r="BL162"/>
      <c r="BM162"/>
      <c r="BN162"/>
      <c r="BO162"/>
      <c r="BP162"/>
      <c r="BQ162"/>
      <c r="BR162"/>
      <c r="BS162"/>
      <c r="BT162"/>
      <c r="BU162"/>
      <c r="BV162"/>
      <c r="BW162"/>
      <c r="BX162"/>
      <c r="BY162"/>
      <c r="BZ162"/>
      <c r="CA162"/>
      <c r="CB162"/>
      <c r="CC162"/>
      <c r="CD162"/>
      <c r="CE162"/>
      <c r="CF162"/>
      <c r="CG162"/>
      <c r="CH162"/>
      <c r="CI162"/>
      <c r="CJ162"/>
      <c r="CK162"/>
    </row>
    <row r="163" spans="1:89" s="1" customFormat="1" ht="24" x14ac:dyDescent="0.35">
      <c r="A163" s="12">
        <v>19</v>
      </c>
      <c r="B163" s="18" t="s">
        <v>21</v>
      </c>
      <c r="C163" s="12" t="s">
        <v>52</v>
      </c>
      <c r="D163" s="13" t="s">
        <v>142</v>
      </c>
      <c r="E163" s="22">
        <v>21</v>
      </c>
      <c r="F163" s="72">
        <f>'OE - Puj,k - ALL.5D '!F21</f>
        <v>0</v>
      </c>
      <c r="G163" s="12" t="s">
        <v>38</v>
      </c>
      <c r="H163" s="3">
        <f t="shared" si="4"/>
        <v>0</v>
      </c>
      <c r="I163"/>
      <c r="L163"/>
      <c r="M163"/>
      <c r="N163"/>
      <c r="O163"/>
      <c r="P163"/>
      <c r="Q163"/>
      <c r="R163"/>
      <c r="S163"/>
      <c r="T163"/>
      <c r="U163"/>
      <c r="V163"/>
      <c r="W163"/>
      <c r="X163"/>
      <c r="Y163"/>
      <c r="Z163"/>
      <c r="AA163"/>
      <c r="AB163"/>
      <c r="AC163"/>
      <c r="AD163"/>
      <c r="AE163"/>
      <c r="AF163"/>
      <c r="AG163"/>
      <c r="AH163"/>
      <c r="AI163"/>
      <c r="AJ163"/>
      <c r="AK163"/>
      <c r="AL163"/>
      <c r="AM163"/>
      <c r="AN163"/>
      <c r="AO163"/>
      <c r="AP163"/>
      <c r="AQ163"/>
      <c r="AR163"/>
      <c r="AS163"/>
      <c r="AT163"/>
      <c r="AU163"/>
      <c r="AV163"/>
      <c r="AW163"/>
      <c r="AX163"/>
      <c r="AY163"/>
      <c r="AZ163"/>
      <c r="BA163"/>
      <c r="BB163"/>
      <c r="BC163"/>
      <c r="BD163"/>
      <c r="BE163"/>
      <c r="BF163"/>
      <c r="BG163"/>
      <c r="BH163"/>
      <c r="BI163"/>
      <c r="BJ163"/>
      <c r="BK163"/>
      <c r="BL163"/>
      <c r="BM163"/>
      <c r="BN163"/>
      <c r="BO163"/>
      <c r="BP163"/>
      <c r="BQ163"/>
      <c r="BR163"/>
      <c r="BS163"/>
      <c r="BT163"/>
      <c r="BU163"/>
      <c r="BV163"/>
      <c r="BW163"/>
      <c r="BX163"/>
      <c r="BY163"/>
      <c r="BZ163"/>
      <c r="CA163"/>
      <c r="CB163"/>
      <c r="CC163"/>
      <c r="CD163"/>
      <c r="CE163"/>
      <c r="CF163"/>
      <c r="CG163"/>
      <c r="CH163"/>
      <c r="CI163"/>
      <c r="CJ163"/>
      <c r="CK163"/>
    </row>
    <row r="164" spans="1:89" ht="24" x14ac:dyDescent="0.35">
      <c r="A164" s="12">
        <v>20</v>
      </c>
      <c r="B164" s="18" t="s">
        <v>22</v>
      </c>
      <c r="C164" s="12" t="s">
        <v>52</v>
      </c>
      <c r="D164" s="13" t="s">
        <v>143</v>
      </c>
      <c r="E164" s="22">
        <v>987</v>
      </c>
      <c r="F164" s="72">
        <f>'OE - Puj,k - ALL.5D '!F22</f>
        <v>0</v>
      </c>
      <c r="G164" s="12" t="s">
        <v>39</v>
      </c>
      <c r="H164" s="3">
        <f t="shared" si="4"/>
        <v>0</v>
      </c>
    </row>
    <row r="165" spans="1:89" ht="24" x14ac:dyDescent="0.35">
      <c r="A165" s="12">
        <v>21</v>
      </c>
      <c r="B165" s="18" t="s">
        <v>23</v>
      </c>
      <c r="C165" s="12" t="s">
        <v>52</v>
      </c>
      <c r="D165" s="13" t="s">
        <v>142</v>
      </c>
      <c r="E165" s="22">
        <v>22</v>
      </c>
      <c r="F165" s="72">
        <f>'OE - Puj,k - ALL.5D '!F23</f>
        <v>0</v>
      </c>
      <c r="G165" s="12" t="s">
        <v>38</v>
      </c>
      <c r="H165" s="3">
        <f t="shared" si="4"/>
        <v>0</v>
      </c>
    </row>
    <row r="166" spans="1:89" ht="24" x14ac:dyDescent="0.35">
      <c r="A166" s="12">
        <v>22</v>
      </c>
      <c r="B166" s="18" t="s">
        <v>24</v>
      </c>
      <c r="C166" s="12" t="s">
        <v>52</v>
      </c>
      <c r="D166" s="13" t="s">
        <v>143</v>
      </c>
      <c r="E166" s="22">
        <v>1034</v>
      </c>
      <c r="F166" s="72">
        <f>'OE - Puj,k - ALL.5D '!F24</f>
        <v>0</v>
      </c>
      <c r="G166" s="12" t="s">
        <v>39</v>
      </c>
      <c r="H166" s="3">
        <f t="shared" si="4"/>
        <v>0</v>
      </c>
    </row>
    <row r="167" spans="1:89" ht="24" x14ac:dyDescent="0.35">
      <c r="A167" s="12">
        <v>23</v>
      </c>
      <c r="B167" s="18" t="s">
        <v>25</v>
      </c>
      <c r="C167" s="12" t="s">
        <v>52</v>
      </c>
      <c r="D167" s="13" t="s">
        <v>142</v>
      </c>
      <c r="E167" s="22">
        <v>2</v>
      </c>
      <c r="F167" s="72">
        <f>'OE - Puj,k - ALL.5D '!F25</f>
        <v>0</v>
      </c>
      <c r="G167" s="12" t="s">
        <v>38</v>
      </c>
      <c r="H167" s="3">
        <f t="shared" si="4"/>
        <v>0</v>
      </c>
    </row>
    <row r="168" spans="1:89" ht="24" x14ac:dyDescent="0.35">
      <c r="A168" s="12">
        <v>24</v>
      </c>
      <c r="B168" s="18" t="s">
        <v>26</v>
      </c>
      <c r="C168" s="12" t="s">
        <v>52</v>
      </c>
      <c r="D168" s="13" t="s">
        <v>143</v>
      </c>
      <c r="E168" s="22">
        <v>94</v>
      </c>
      <c r="F168" s="72">
        <f>'OE - Puj,k - ALL.5D '!F26</f>
        <v>0</v>
      </c>
      <c r="G168" s="12" t="s">
        <v>39</v>
      </c>
      <c r="H168" s="3">
        <f t="shared" si="4"/>
        <v>0</v>
      </c>
    </row>
    <row r="169" spans="1:89" ht="24" x14ac:dyDescent="0.35">
      <c r="A169" s="12">
        <v>25</v>
      </c>
      <c r="B169" s="18" t="s">
        <v>27</v>
      </c>
      <c r="C169" s="12" t="s">
        <v>52</v>
      </c>
      <c r="D169" s="13" t="s">
        <v>142</v>
      </c>
      <c r="E169" s="22">
        <v>3</v>
      </c>
      <c r="F169" s="72">
        <f>'OE - Puj,k - ALL.5D '!F27</f>
        <v>0</v>
      </c>
      <c r="G169" s="12" t="s">
        <v>38</v>
      </c>
      <c r="H169" s="3">
        <f t="shared" si="4"/>
        <v>0</v>
      </c>
    </row>
    <row r="170" spans="1:89" ht="24" x14ac:dyDescent="0.35">
      <c r="A170" s="12">
        <v>26</v>
      </c>
      <c r="B170" s="18" t="s">
        <v>28</v>
      </c>
      <c r="C170" s="12" t="s">
        <v>52</v>
      </c>
      <c r="D170" s="13" t="s">
        <v>143</v>
      </c>
      <c r="E170" s="22">
        <v>141</v>
      </c>
      <c r="F170" s="72">
        <f>'OE - Puj,k - ALL.5D '!F28</f>
        <v>0</v>
      </c>
      <c r="G170" s="12" t="s">
        <v>39</v>
      </c>
      <c r="H170" s="3">
        <f t="shared" si="4"/>
        <v>0</v>
      </c>
    </row>
    <row r="171" spans="1:89" s="25" customFormat="1" ht="24" x14ac:dyDescent="0.35">
      <c r="A171" s="12">
        <v>27</v>
      </c>
      <c r="B171" s="18" t="s">
        <v>29</v>
      </c>
      <c r="C171" s="12" t="s">
        <v>52</v>
      </c>
      <c r="D171" s="13" t="s">
        <v>142</v>
      </c>
      <c r="E171" s="22">
        <v>13</v>
      </c>
      <c r="F171" s="72">
        <f>'OE - Puj,k - ALL.5D '!F29</f>
        <v>0</v>
      </c>
      <c r="G171" s="12" t="s">
        <v>38</v>
      </c>
      <c r="H171" s="3">
        <f t="shared" si="4"/>
        <v>0</v>
      </c>
      <c r="I171"/>
      <c r="J171" s="1"/>
      <c r="K171" s="1"/>
      <c r="L171"/>
      <c r="M171"/>
      <c r="N171"/>
      <c r="O171"/>
      <c r="P171"/>
      <c r="Q171"/>
      <c r="R171"/>
      <c r="S171"/>
      <c r="T171"/>
      <c r="U171"/>
      <c r="V171"/>
      <c r="W171"/>
      <c r="X171"/>
      <c r="Y171"/>
      <c r="Z171"/>
      <c r="AA171"/>
      <c r="AB171"/>
      <c r="AC171"/>
      <c r="AD171"/>
      <c r="AE171"/>
      <c r="AF171"/>
      <c r="AG171"/>
      <c r="AH171"/>
      <c r="AI171"/>
      <c r="AJ171"/>
      <c r="AK171"/>
      <c r="AL171"/>
      <c r="AM171"/>
      <c r="AN171"/>
      <c r="AO171"/>
      <c r="AP171"/>
      <c r="AQ171"/>
      <c r="AR171"/>
      <c r="AS171"/>
      <c r="AT171"/>
      <c r="AU171"/>
      <c r="AV171"/>
      <c r="AW171"/>
      <c r="AX171"/>
      <c r="AY171"/>
      <c r="AZ171"/>
      <c r="BA171"/>
      <c r="BB171"/>
      <c r="BC171"/>
      <c r="BD171"/>
      <c r="BE171"/>
      <c r="BF171"/>
      <c r="BG171"/>
      <c r="BH171"/>
      <c r="BI171"/>
      <c r="BJ171"/>
      <c r="BK171"/>
      <c r="BL171"/>
      <c r="BM171"/>
      <c r="BN171"/>
      <c r="BO171"/>
      <c r="BP171"/>
      <c r="BQ171"/>
      <c r="BR171"/>
      <c r="BS171"/>
      <c r="BT171"/>
      <c r="BU171"/>
      <c r="BV171"/>
      <c r="BW171"/>
      <c r="BX171"/>
      <c r="BY171"/>
      <c r="BZ171"/>
      <c r="CA171"/>
      <c r="CB171"/>
      <c r="CC171"/>
      <c r="CD171"/>
      <c r="CE171"/>
      <c r="CF171"/>
      <c r="CG171"/>
      <c r="CH171"/>
      <c r="CI171"/>
      <c r="CJ171"/>
      <c r="CK171"/>
    </row>
    <row r="172" spans="1:89" s="25" customFormat="1" ht="24" x14ac:dyDescent="0.35">
      <c r="A172" s="12">
        <v>28</v>
      </c>
      <c r="B172" s="18" t="s">
        <v>30</v>
      </c>
      <c r="C172" s="12" t="s">
        <v>52</v>
      </c>
      <c r="D172" s="13" t="s">
        <v>143</v>
      </c>
      <c r="E172" s="22">
        <v>611</v>
      </c>
      <c r="F172" s="72">
        <f>'OE - Puj,k - ALL.5D '!F30</f>
        <v>0</v>
      </c>
      <c r="G172" s="12" t="s">
        <v>39</v>
      </c>
      <c r="H172" s="3">
        <f t="shared" si="4"/>
        <v>0</v>
      </c>
      <c r="I172"/>
      <c r="J172" s="1"/>
      <c r="K172" s="1"/>
      <c r="L172"/>
      <c r="M172"/>
      <c r="N172"/>
      <c r="O172"/>
      <c r="P172"/>
      <c r="Q172"/>
      <c r="R172"/>
      <c r="S172"/>
      <c r="T172"/>
      <c r="U172"/>
      <c r="V172"/>
      <c r="W172"/>
      <c r="X172"/>
      <c r="Y172"/>
      <c r="Z172"/>
      <c r="AA172"/>
      <c r="AB172"/>
      <c r="AC172"/>
      <c r="AD172"/>
      <c r="AE172"/>
      <c r="AF172"/>
      <c r="AG172"/>
      <c r="AH172"/>
      <c r="AI172"/>
      <c r="AJ172"/>
      <c r="AK172"/>
      <c r="AL172"/>
      <c r="AM172"/>
      <c r="AN172"/>
      <c r="AO172"/>
      <c r="AP172"/>
      <c r="AQ172"/>
      <c r="AR172"/>
      <c r="AS172"/>
      <c r="AT172"/>
      <c r="AU172"/>
      <c r="AV172"/>
      <c r="AW172"/>
      <c r="AX172"/>
      <c r="AY172"/>
      <c r="AZ172"/>
      <c r="BA172"/>
      <c r="BB172"/>
      <c r="BC172"/>
      <c r="BD172"/>
      <c r="BE172"/>
      <c r="BF172"/>
      <c r="BG172"/>
      <c r="BH172"/>
      <c r="BI172"/>
      <c r="BJ172"/>
      <c r="BK172"/>
      <c r="BL172"/>
      <c r="BM172"/>
      <c r="BN172"/>
      <c r="BO172"/>
      <c r="BP172"/>
      <c r="BQ172"/>
      <c r="BR172"/>
      <c r="BS172"/>
      <c r="BT172"/>
      <c r="BU172"/>
      <c r="BV172"/>
      <c r="BW172"/>
      <c r="BX172"/>
      <c r="BY172"/>
      <c r="BZ172"/>
      <c r="CA172"/>
      <c r="CB172"/>
      <c r="CC172"/>
      <c r="CD172"/>
      <c r="CE172"/>
      <c r="CF172"/>
      <c r="CG172"/>
      <c r="CH172"/>
      <c r="CI172"/>
      <c r="CJ172"/>
      <c r="CK172"/>
    </row>
    <row r="173" spans="1:89" s="25" customFormat="1" ht="24" x14ac:dyDescent="0.35">
      <c r="A173" s="12">
        <v>29</v>
      </c>
      <c r="B173" s="18" t="s">
        <v>31</v>
      </c>
      <c r="C173" s="12" t="s">
        <v>52</v>
      </c>
      <c r="D173" s="13" t="s">
        <v>142</v>
      </c>
      <c r="E173" s="22">
        <v>1</v>
      </c>
      <c r="F173" s="72">
        <f>'OE - Puj,k - ALL.5D '!F31</f>
        <v>0</v>
      </c>
      <c r="G173" s="12" t="s">
        <v>38</v>
      </c>
      <c r="H173" s="3">
        <f t="shared" si="4"/>
        <v>0</v>
      </c>
      <c r="I173"/>
      <c r="J173" s="1"/>
      <c r="K173" s="1"/>
      <c r="L173"/>
      <c r="M173"/>
      <c r="N173"/>
      <c r="O173"/>
      <c r="P173"/>
      <c r="Q173"/>
      <c r="R173"/>
      <c r="S173"/>
      <c r="T173"/>
      <c r="U173"/>
      <c r="V173"/>
      <c r="W173"/>
      <c r="X173"/>
      <c r="Y173"/>
      <c r="Z173"/>
      <c r="AA173"/>
      <c r="AB173"/>
      <c r="AC173"/>
      <c r="AD173"/>
      <c r="AE173"/>
      <c r="AF173"/>
      <c r="AG173"/>
      <c r="AH173"/>
      <c r="AI173"/>
      <c r="AJ173"/>
      <c r="AK173"/>
      <c r="AL173"/>
      <c r="AM173"/>
      <c r="AN173"/>
      <c r="AO173"/>
      <c r="AP173"/>
      <c r="AQ173"/>
      <c r="AR173"/>
      <c r="AS173"/>
      <c r="AT173"/>
      <c r="AU173"/>
      <c r="AV173"/>
      <c r="AW173"/>
      <c r="AX173"/>
      <c r="AY173"/>
      <c r="AZ173"/>
      <c r="BA173"/>
      <c r="BB173"/>
      <c r="BC173"/>
      <c r="BD173"/>
      <c r="BE173"/>
      <c r="BF173"/>
      <c r="BG173"/>
      <c r="BH173"/>
      <c r="BI173"/>
      <c r="BJ173"/>
      <c r="BK173"/>
      <c r="BL173"/>
      <c r="BM173"/>
      <c r="BN173"/>
      <c r="BO173"/>
      <c r="BP173"/>
      <c r="BQ173"/>
      <c r="BR173"/>
      <c r="BS173"/>
      <c r="BT173"/>
      <c r="BU173"/>
      <c r="BV173"/>
      <c r="BW173"/>
      <c r="BX173"/>
      <c r="BY173"/>
      <c r="BZ173"/>
      <c r="CA173"/>
      <c r="CB173"/>
      <c r="CC173"/>
      <c r="CD173"/>
      <c r="CE173"/>
      <c r="CF173"/>
      <c r="CG173"/>
      <c r="CH173"/>
      <c r="CI173"/>
      <c r="CJ173"/>
      <c r="CK173"/>
    </row>
    <row r="174" spans="1:89" s="25" customFormat="1" ht="24" x14ac:dyDescent="0.35">
      <c r="A174" s="12">
        <v>30</v>
      </c>
      <c r="B174" s="18" t="s">
        <v>32</v>
      </c>
      <c r="C174" s="12" t="s">
        <v>52</v>
      </c>
      <c r="D174" s="13" t="s">
        <v>143</v>
      </c>
      <c r="E174" s="22">
        <v>47</v>
      </c>
      <c r="F174" s="72">
        <f>'OE - Puj,k - ALL.5D '!F32</f>
        <v>0</v>
      </c>
      <c r="G174" s="12" t="s">
        <v>39</v>
      </c>
      <c r="H174" s="3">
        <f t="shared" si="4"/>
        <v>0</v>
      </c>
      <c r="I174"/>
      <c r="J174" s="1"/>
      <c r="K174" s="1"/>
      <c r="L174"/>
      <c r="M174"/>
      <c r="N174"/>
      <c r="O174"/>
      <c r="P174"/>
      <c r="Q174"/>
      <c r="R174"/>
      <c r="S174"/>
      <c r="T174"/>
      <c r="U174"/>
      <c r="V174"/>
      <c r="W174"/>
      <c r="X174"/>
      <c r="Y174"/>
      <c r="Z174"/>
      <c r="AA174"/>
      <c r="AB174"/>
      <c r="AC174"/>
      <c r="AD174"/>
      <c r="AE174"/>
      <c r="AF174"/>
      <c r="AG174"/>
      <c r="AH174"/>
      <c r="AI174"/>
      <c r="AJ174"/>
      <c r="AK174"/>
      <c r="AL174"/>
      <c r="AM174"/>
      <c r="AN174"/>
      <c r="AO174"/>
      <c r="AP174"/>
      <c r="AQ174"/>
      <c r="AR174"/>
      <c r="AS174"/>
      <c r="AT174"/>
      <c r="AU174"/>
      <c r="AV174"/>
      <c r="AW174"/>
      <c r="AX174"/>
      <c r="AY174"/>
      <c r="AZ174"/>
      <c r="BA174"/>
      <c r="BB174"/>
      <c r="BC174"/>
      <c r="BD174"/>
      <c r="BE174"/>
      <c r="BF174"/>
      <c r="BG174"/>
      <c r="BH174"/>
      <c r="BI174"/>
      <c r="BJ174"/>
      <c r="BK174"/>
      <c r="BL174"/>
      <c r="BM174"/>
      <c r="BN174"/>
      <c r="BO174"/>
      <c r="BP174"/>
      <c r="BQ174"/>
      <c r="BR174"/>
      <c r="BS174"/>
      <c r="BT174"/>
      <c r="BU174"/>
      <c r="BV174"/>
      <c r="BW174"/>
      <c r="BX174"/>
      <c r="BY174"/>
      <c r="BZ174"/>
      <c r="CA174"/>
      <c r="CB174"/>
      <c r="CC174"/>
      <c r="CD174"/>
      <c r="CE174"/>
      <c r="CF174"/>
      <c r="CG174"/>
      <c r="CH174"/>
      <c r="CI174"/>
      <c r="CJ174"/>
      <c r="CK174"/>
    </row>
    <row r="175" spans="1:89" s="25" customFormat="1" ht="24" x14ac:dyDescent="0.35">
      <c r="A175" s="12">
        <v>31</v>
      </c>
      <c r="B175" s="18" t="s">
        <v>33</v>
      </c>
      <c r="C175" s="12" t="s">
        <v>52</v>
      </c>
      <c r="D175" s="13" t="s">
        <v>142</v>
      </c>
      <c r="E175" s="22">
        <v>1</v>
      </c>
      <c r="F175" s="72">
        <f>'OE - Puj,k - ALL.5D '!F33</f>
        <v>0</v>
      </c>
      <c r="G175" s="12" t="s">
        <v>38</v>
      </c>
      <c r="H175" s="3">
        <f t="shared" si="4"/>
        <v>0</v>
      </c>
      <c r="I175"/>
      <c r="J175" s="1"/>
      <c r="K175" s="1"/>
      <c r="L175"/>
      <c r="M175"/>
      <c r="N175"/>
      <c r="O175"/>
      <c r="P175"/>
      <c r="Q175"/>
      <c r="R175"/>
      <c r="S175"/>
      <c r="T175"/>
      <c r="U175"/>
      <c r="V175"/>
      <c r="W175"/>
      <c r="X175"/>
      <c r="Y175"/>
      <c r="Z175"/>
      <c r="AA175"/>
      <c r="AB175"/>
      <c r="AC175"/>
      <c r="AD175"/>
      <c r="AE175"/>
      <c r="AF175"/>
      <c r="AG175"/>
      <c r="AH175"/>
      <c r="AI175"/>
      <c r="AJ175"/>
      <c r="AK175"/>
      <c r="AL175"/>
      <c r="AM175"/>
      <c r="AN175"/>
      <c r="AO175"/>
      <c r="AP175"/>
      <c r="AQ175"/>
      <c r="AR175"/>
      <c r="AS175"/>
      <c r="AT175"/>
      <c r="AU175"/>
      <c r="AV175"/>
      <c r="AW175"/>
      <c r="AX175"/>
      <c r="AY175"/>
      <c r="AZ175"/>
      <c r="BA175"/>
      <c r="BB175"/>
      <c r="BC175"/>
      <c r="BD175"/>
      <c r="BE175"/>
      <c r="BF175"/>
      <c r="BG175"/>
      <c r="BH175"/>
      <c r="BI175"/>
      <c r="BJ175"/>
      <c r="BK175"/>
      <c r="BL175"/>
      <c r="BM175"/>
      <c r="BN175"/>
      <c r="BO175"/>
      <c r="BP175"/>
      <c r="BQ175"/>
      <c r="BR175"/>
      <c r="BS175"/>
      <c r="BT175"/>
      <c r="BU175"/>
      <c r="BV175"/>
      <c r="BW175"/>
      <c r="BX175"/>
      <c r="BY175"/>
      <c r="BZ175"/>
      <c r="CA175"/>
      <c r="CB175"/>
      <c r="CC175"/>
      <c r="CD175"/>
      <c r="CE175"/>
      <c r="CF175"/>
      <c r="CG175"/>
      <c r="CH175"/>
      <c r="CI175"/>
      <c r="CJ175"/>
      <c r="CK175"/>
    </row>
    <row r="176" spans="1:89" s="25" customFormat="1" ht="24" x14ac:dyDescent="0.35">
      <c r="A176" s="12">
        <v>32</v>
      </c>
      <c r="B176" s="18" t="s">
        <v>34</v>
      </c>
      <c r="C176" s="12" t="s">
        <v>52</v>
      </c>
      <c r="D176" s="13" t="s">
        <v>143</v>
      </c>
      <c r="E176" s="22">
        <v>47</v>
      </c>
      <c r="F176" s="72">
        <f>'OE - Puj,k - ALL.5D '!F34</f>
        <v>0</v>
      </c>
      <c r="G176" s="12" t="s">
        <v>39</v>
      </c>
      <c r="H176" s="3">
        <f t="shared" si="4"/>
        <v>0</v>
      </c>
      <c r="I176"/>
      <c r="J176" s="1"/>
      <c r="K176" s="1"/>
      <c r="L176"/>
      <c r="M176"/>
      <c r="N176"/>
      <c r="O176"/>
      <c r="P176"/>
      <c r="Q176"/>
      <c r="R176"/>
      <c r="S176"/>
      <c r="T176"/>
      <c r="U176"/>
      <c r="V176"/>
      <c r="W176"/>
      <c r="X176"/>
      <c r="Y176"/>
      <c r="Z176"/>
      <c r="AA176"/>
      <c r="AB176"/>
      <c r="AC176"/>
      <c r="AD176"/>
      <c r="AE176"/>
      <c r="AF176"/>
      <c r="AG176"/>
      <c r="AH176"/>
      <c r="AI176"/>
      <c r="AJ176"/>
      <c r="AK176"/>
      <c r="AL176"/>
      <c r="AM176"/>
      <c r="AN176"/>
      <c r="AO176"/>
      <c r="AP176"/>
      <c r="AQ176"/>
      <c r="AR176"/>
      <c r="AS176"/>
      <c r="AT176"/>
      <c r="AU176"/>
      <c r="AV176"/>
      <c r="AW176"/>
      <c r="AX176"/>
      <c r="AY176"/>
      <c r="AZ176"/>
      <c r="BA176"/>
      <c r="BB176"/>
      <c r="BC176"/>
      <c r="BD176"/>
      <c r="BE176"/>
      <c r="BF176"/>
      <c r="BG176"/>
      <c r="BH176"/>
      <c r="BI176"/>
      <c r="BJ176"/>
      <c r="BK176"/>
      <c r="BL176"/>
      <c r="BM176"/>
      <c r="BN176"/>
      <c r="BO176"/>
      <c r="BP176"/>
      <c r="BQ176"/>
      <c r="BR176"/>
      <c r="BS176"/>
      <c r="BT176"/>
      <c r="BU176"/>
      <c r="BV176"/>
      <c r="BW176"/>
      <c r="BX176"/>
      <c r="BY176"/>
      <c r="BZ176"/>
      <c r="CA176"/>
      <c r="CB176"/>
      <c r="CC176"/>
      <c r="CD176"/>
      <c r="CE176"/>
      <c r="CF176"/>
      <c r="CG176"/>
      <c r="CH176"/>
      <c r="CI176"/>
      <c r="CJ176"/>
      <c r="CK176"/>
    </row>
    <row r="177" spans="1:89" s="25" customFormat="1" ht="24" x14ac:dyDescent="0.35">
      <c r="A177" s="12">
        <v>33</v>
      </c>
      <c r="B177" s="18" t="s">
        <v>35</v>
      </c>
      <c r="C177" s="12" t="s">
        <v>52</v>
      </c>
      <c r="D177" s="13" t="s">
        <v>142</v>
      </c>
      <c r="E177" s="22">
        <v>0</v>
      </c>
      <c r="F177" s="72">
        <f>'OE - Puj,k - ALL.5D '!F35</f>
        <v>0</v>
      </c>
      <c r="G177" s="12" t="s">
        <v>38</v>
      </c>
      <c r="H177" s="3">
        <f t="shared" ref="H177:H212" si="5">$F177*E177</f>
        <v>0</v>
      </c>
      <c r="I177"/>
      <c r="J177" s="1"/>
      <c r="K177" s="1"/>
      <c r="L177"/>
      <c r="M177"/>
      <c r="N177"/>
      <c r="O177"/>
      <c r="P177"/>
      <c r="Q177"/>
      <c r="R177"/>
      <c r="S177"/>
      <c r="T177"/>
      <c r="U177"/>
      <c r="V177"/>
      <c r="W177"/>
      <c r="X177"/>
      <c r="Y177"/>
      <c r="Z177"/>
      <c r="AA177"/>
      <c r="AB177"/>
      <c r="AC177"/>
      <c r="AD177"/>
      <c r="AE177"/>
      <c r="AF177"/>
      <c r="AG177"/>
      <c r="AH177"/>
      <c r="AI177"/>
      <c r="AJ177"/>
      <c r="AK177"/>
      <c r="AL177"/>
      <c r="AM177"/>
      <c r="AN177"/>
      <c r="AO177"/>
      <c r="AP177"/>
      <c r="AQ177"/>
      <c r="AR177"/>
      <c r="AS177"/>
      <c r="AT177"/>
      <c r="AU177"/>
      <c r="AV177"/>
      <c r="AW177"/>
      <c r="AX177"/>
      <c r="AY177"/>
      <c r="AZ177"/>
      <c r="BA177"/>
      <c r="BB177"/>
      <c r="BC177"/>
      <c r="BD177"/>
      <c r="BE177"/>
      <c r="BF177"/>
      <c r="BG177"/>
      <c r="BH177"/>
      <c r="BI177"/>
      <c r="BJ177"/>
      <c r="BK177"/>
      <c r="BL177"/>
      <c r="BM177"/>
      <c r="BN177"/>
      <c r="BO177"/>
      <c r="BP177"/>
      <c r="BQ177"/>
      <c r="BR177"/>
      <c r="BS177"/>
      <c r="BT177"/>
      <c r="BU177"/>
      <c r="BV177"/>
      <c r="BW177"/>
      <c r="BX177"/>
      <c r="BY177"/>
      <c r="BZ177"/>
      <c r="CA177"/>
      <c r="CB177"/>
      <c r="CC177"/>
      <c r="CD177"/>
      <c r="CE177"/>
      <c r="CF177"/>
      <c r="CG177"/>
      <c r="CH177"/>
      <c r="CI177"/>
      <c r="CJ177"/>
      <c r="CK177"/>
    </row>
    <row r="178" spans="1:89" s="25" customFormat="1" ht="24" x14ac:dyDescent="0.35">
      <c r="A178" s="12">
        <v>34</v>
      </c>
      <c r="B178" s="18" t="s">
        <v>36</v>
      </c>
      <c r="C178" s="12" t="s">
        <v>52</v>
      </c>
      <c r="D178" s="13" t="s">
        <v>143</v>
      </c>
      <c r="E178" s="22">
        <v>0</v>
      </c>
      <c r="F178" s="72">
        <f>'OE - Puj,k - ALL.5D '!F36</f>
        <v>0</v>
      </c>
      <c r="G178" s="12" t="s">
        <v>39</v>
      </c>
      <c r="H178" s="3">
        <f t="shared" si="5"/>
        <v>0</v>
      </c>
      <c r="I178"/>
      <c r="J178" s="1"/>
      <c r="K178" s="1"/>
      <c r="L178"/>
      <c r="M178"/>
      <c r="N178"/>
      <c r="O178"/>
      <c r="P178"/>
      <c r="Q178"/>
      <c r="R178"/>
      <c r="S178"/>
      <c r="T178"/>
      <c r="U178"/>
      <c r="V178"/>
      <c r="W178"/>
      <c r="X178"/>
      <c r="Y178"/>
      <c r="Z178"/>
      <c r="AA178"/>
      <c r="AB178"/>
      <c r="AC178"/>
      <c r="AD178"/>
      <c r="AE178"/>
      <c r="AF178"/>
      <c r="AG178"/>
      <c r="AH178"/>
      <c r="AI178"/>
      <c r="AJ178"/>
      <c r="AK178"/>
      <c r="AL178"/>
      <c r="AM178"/>
      <c r="AN178"/>
      <c r="AO178"/>
      <c r="AP178"/>
      <c r="AQ178"/>
      <c r="AR178"/>
      <c r="AS178"/>
      <c r="AT178"/>
      <c r="AU178"/>
      <c r="AV178"/>
      <c r="AW178"/>
      <c r="AX178"/>
      <c r="AY178"/>
      <c r="AZ178"/>
      <c r="BA178"/>
      <c r="BB178"/>
      <c r="BC178"/>
      <c r="BD178"/>
      <c r="BE178"/>
      <c r="BF178"/>
      <c r="BG178"/>
      <c r="BH178"/>
      <c r="BI178"/>
      <c r="BJ178"/>
      <c r="BK178"/>
      <c r="BL178"/>
      <c r="BM178"/>
      <c r="BN178"/>
      <c r="BO178"/>
      <c r="BP178"/>
      <c r="BQ178"/>
      <c r="BR178"/>
      <c r="BS178"/>
      <c r="BT178"/>
      <c r="BU178"/>
      <c r="BV178"/>
      <c r="BW178"/>
      <c r="BX178"/>
      <c r="BY178"/>
      <c r="BZ178"/>
      <c r="CA178"/>
      <c r="CB178"/>
      <c r="CC178"/>
      <c r="CD178"/>
      <c r="CE178"/>
      <c r="CF178"/>
      <c r="CG178"/>
      <c r="CH178"/>
      <c r="CI178"/>
      <c r="CJ178"/>
      <c r="CK178"/>
    </row>
    <row r="179" spans="1:89" s="25" customFormat="1" ht="24" x14ac:dyDescent="0.35">
      <c r="A179" s="10">
        <v>35</v>
      </c>
      <c r="B179" s="16" t="s">
        <v>63</v>
      </c>
      <c r="C179" s="10" t="s">
        <v>61</v>
      </c>
      <c r="D179" s="17" t="s">
        <v>142</v>
      </c>
      <c r="E179" s="23">
        <v>12</v>
      </c>
      <c r="F179" s="72">
        <f>'OE - Puj,k - ALL.5D '!F37</f>
        <v>0</v>
      </c>
      <c r="G179" s="10" t="s">
        <v>38</v>
      </c>
      <c r="H179" s="3">
        <f t="shared" si="5"/>
        <v>0</v>
      </c>
      <c r="I179"/>
      <c r="J179" s="1"/>
      <c r="K179" s="1"/>
      <c r="L179"/>
      <c r="M179"/>
      <c r="N179"/>
      <c r="O179"/>
      <c r="P179"/>
      <c r="Q179"/>
      <c r="R179"/>
      <c r="S179"/>
      <c r="T179"/>
      <c r="U179"/>
      <c r="V179"/>
      <c r="W179"/>
      <c r="X179"/>
      <c r="Y179"/>
      <c r="Z179"/>
      <c r="AA179"/>
      <c r="AB179"/>
      <c r="AC179"/>
      <c r="AD179"/>
      <c r="AE179"/>
      <c r="AF179"/>
      <c r="AG179"/>
      <c r="AH179"/>
      <c r="AI179"/>
      <c r="AJ179"/>
      <c r="AK179"/>
      <c r="AL179"/>
      <c r="AM179"/>
      <c r="AN179"/>
      <c r="AO179"/>
      <c r="AP179"/>
      <c r="AQ179"/>
      <c r="AR179"/>
      <c r="AS179"/>
      <c r="AT179"/>
      <c r="AU179"/>
      <c r="AV179"/>
      <c r="AW179"/>
      <c r="AX179"/>
      <c r="AY179"/>
      <c r="AZ179"/>
      <c r="BA179"/>
      <c r="BB179"/>
      <c r="BC179"/>
      <c r="BD179"/>
      <c r="BE179"/>
      <c r="BF179"/>
      <c r="BG179"/>
      <c r="BH179"/>
      <c r="BI179"/>
      <c r="BJ179"/>
      <c r="BK179"/>
      <c r="BL179"/>
      <c r="BM179"/>
      <c r="BN179"/>
      <c r="BO179"/>
      <c r="BP179"/>
      <c r="BQ179"/>
      <c r="BR179"/>
      <c r="BS179"/>
      <c r="BT179"/>
      <c r="BU179"/>
      <c r="BV179"/>
      <c r="BW179"/>
      <c r="BX179"/>
      <c r="BY179"/>
      <c r="BZ179"/>
      <c r="CA179"/>
      <c r="CB179"/>
      <c r="CC179"/>
      <c r="CD179"/>
      <c r="CE179"/>
      <c r="CF179"/>
      <c r="CG179"/>
      <c r="CH179"/>
      <c r="CI179"/>
      <c r="CJ179"/>
      <c r="CK179"/>
    </row>
    <row r="180" spans="1:89" s="25" customFormat="1" ht="24" x14ac:dyDescent="0.35">
      <c r="A180" s="10">
        <v>36</v>
      </c>
      <c r="B180" s="16" t="s">
        <v>64</v>
      </c>
      <c r="C180" s="10" t="s">
        <v>61</v>
      </c>
      <c r="D180" s="17" t="s">
        <v>144</v>
      </c>
      <c r="E180" s="23">
        <v>564</v>
      </c>
      <c r="F180" s="72">
        <f>'OE - Puj,k - ALL.5D '!F38</f>
        <v>0</v>
      </c>
      <c r="G180" s="10" t="s">
        <v>39</v>
      </c>
      <c r="H180" s="3">
        <f t="shared" si="5"/>
        <v>0</v>
      </c>
      <c r="I180"/>
      <c r="J180" s="1"/>
      <c r="K180" s="1"/>
      <c r="L180"/>
      <c r="M180"/>
      <c r="N180"/>
      <c r="O180"/>
      <c r="P180"/>
      <c r="Q180"/>
      <c r="R180"/>
      <c r="S180"/>
      <c r="T180"/>
      <c r="U180"/>
      <c r="V180"/>
      <c r="W180"/>
      <c r="X180"/>
      <c r="Y180"/>
      <c r="Z180"/>
      <c r="AA180"/>
      <c r="AB180"/>
      <c r="AC180"/>
      <c r="AD180"/>
      <c r="AE180"/>
      <c r="AF180"/>
      <c r="AG180"/>
      <c r="AH180"/>
      <c r="AI180"/>
      <c r="AJ180"/>
      <c r="AK180"/>
      <c r="AL180"/>
      <c r="AM180"/>
      <c r="AN180"/>
      <c r="AO180"/>
      <c r="AP180"/>
      <c r="AQ180"/>
      <c r="AR180"/>
      <c r="AS180"/>
      <c r="AT180"/>
      <c r="AU180"/>
      <c r="AV180"/>
      <c r="AW180"/>
      <c r="AX180"/>
      <c r="AY180"/>
      <c r="AZ180"/>
      <c r="BA180"/>
      <c r="BB180"/>
      <c r="BC180"/>
      <c r="BD180"/>
      <c r="BE180"/>
      <c r="BF180"/>
      <c r="BG180"/>
      <c r="BH180"/>
      <c r="BI180"/>
      <c r="BJ180"/>
      <c r="BK180"/>
      <c r="BL180"/>
      <c r="BM180"/>
      <c r="BN180"/>
      <c r="BO180"/>
      <c r="BP180"/>
      <c r="BQ180"/>
      <c r="BR180"/>
      <c r="BS180"/>
      <c r="BT180"/>
      <c r="BU180"/>
      <c r="BV180"/>
      <c r="BW180"/>
      <c r="BX180"/>
      <c r="BY180"/>
      <c r="BZ180"/>
      <c r="CA180"/>
      <c r="CB180"/>
      <c r="CC180"/>
      <c r="CD180"/>
      <c r="CE180"/>
      <c r="CF180"/>
      <c r="CG180"/>
      <c r="CH180"/>
      <c r="CI180"/>
      <c r="CJ180"/>
      <c r="CK180"/>
    </row>
    <row r="181" spans="1:89" s="25" customFormat="1" ht="24" x14ac:dyDescent="0.35">
      <c r="A181" s="10">
        <v>37</v>
      </c>
      <c r="B181" s="16" t="s">
        <v>65</v>
      </c>
      <c r="C181" s="10" t="s">
        <v>61</v>
      </c>
      <c r="D181" s="17" t="s">
        <v>142</v>
      </c>
      <c r="E181" s="23">
        <v>10</v>
      </c>
      <c r="F181" s="72">
        <f>'OE - Puj,k - ALL.5D '!F39</f>
        <v>0</v>
      </c>
      <c r="G181" s="10" t="s">
        <v>38</v>
      </c>
      <c r="H181" s="3">
        <f t="shared" si="5"/>
        <v>0</v>
      </c>
      <c r="I181"/>
      <c r="J181" s="1"/>
      <c r="K181" s="1"/>
      <c r="L181"/>
      <c r="M181"/>
      <c r="N181"/>
      <c r="O181"/>
      <c r="P181"/>
      <c r="Q181"/>
      <c r="R181"/>
      <c r="S181"/>
      <c r="T181"/>
      <c r="U181"/>
      <c r="V181"/>
      <c r="W181"/>
      <c r="X181"/>
      <c r="Y181"/>
      <c r="Z181"/>
      <c r="AA181"/>
      <c r="AB181"/>
      <c r="AC181"/>
      <c r="AD181"/>
      <c r="AE181"/>
      <c r="AF181"/>
      <c r="AG181"/>
      <c r="AH181"/>
      <c r="AI181"/>
      <c r="AJ181"/>
      <c r="AK181"/>
      <c r="AL181"/>
      <c r="AM181"/>
      <c r="AN181"/>
      <c r="AO181"/>
      <c r="AP181"/>
      <c r="AQ181"/>
      <c r="AR181"/>
      <c r="AS181"/>
      <c r="AT181"/>
      <c r="AU181"/>
      <c r="AV181"/>
      <c r="AW181"/>
      <c r="AX181"/>
      <c r="AY181"/>
      <c r="AZ181"/>
      <c r="BA181"/>
      <c r="BB181"/>
      <c r="BC181"/>
      <c r="BD181"/>
      <c r="BE181"/>
      <c r="BF181"/>
      <c r="BG181"/>
      <c r="BH181"/>
      <c r="BI181"/>
      <c r="BJ181"/>
      <c r="BK181"/>
      <c r="BL181"/>
      <c r="BM181"/>
      <c r="BN181"/>
      <c r="BO181"/>
      <c r="BP181"/>
      <c r="BQ181"/>
      <c r="BR181"/>
      <c r="BS181"/>
      <c r="BT181"/>
      <c r="BU181"/>
      <c r="BV181"/>
      <c r="BW181"/>
      <c r="BX181"/>
      <c r="BY181"/>
      <c r="BZ181"/>
      <c r="CA181"/>
      <c r="CB181"/>
      <c r="CC181"/>
      <c r="CD181"/>
      <c r="CE181"/>
      <c r="CF181"/>
      <c r="CG181"/>
      <c r="CH181"/>
      <c r="CI181"/>
      <c r="CJ181"/>
      <c r="CK181"/>
    </row>
    <row r="182" spans="1:89" s="25" customFormat="1" ht="24" x14ac:dyDescent="0.35">
      <c r="A182" s="10">
        <v>38</v>
      </c>
      <c r="B182" s="16" t="s">
        <v>66</v>
      </c>
      <c r="C182" s="10" t="s">
        <v>61</v>
      </c>
      <c r="D182" s="17" t="s">
        <v>144</v>
      </c>
      <c r="E182" s="23">
        <v>470</v>
      </c>
      <c r="F182" s="72">
        <f>'OE - Puj,k - ALL.5D '!F40</f>
        <v>0</v>
      </c>
      <c r="G182" s="10" t="s">
        <v>39</v>
      </c>
      <c r="H182" s="3">
        <f t="shared" si="5"/>
        <v>0</v>
      </c>
      <c r="I182"/>
      <c r="J182" s="1"/>
      <c r="K182" s="1"/>
      <c r="L182"/>
      <c r="M182"/>
      <c r="N182"/>
      <c r="O182"/>
      <c r="P182"/>
      <c r="Q182"/>
      <c r="R182"/>
      <c r="S182"/>
      <c r="T182"/>
      <c r="U182"/>
      <c r="V182"/>
      <c r="W182"/>
      <c r="X182"/>
      <c r="Y182"/>
      <c r="Z182"/>
      <c r="AA182"/>
      <c r="AB182"/>
      <c r="AC182"/>
      <c r="AD182"/>
      <c r="AE182"/>
      <c r="AF182"/>
      <c r="AG182"/>
      <c r="AH182"/>
      <c r="AI182"/>
      <c r="AJ182"/>
      <c r="AK182"/>
      <c r="AL182"/>
      <c r="AM182"/>
      <c r="AN182"/>
      <c r="AO182"/>
      <c r="AP182"/>
      <c r="AQ182"/>
      <c r="AR182"/>
      <c r="AS182"/>
      <c r="AT182"/>
      <c r="AU182"/>
      <c r="AV182"/>
      <c r="AW182"/>
      <c r="AX182"/>
      <c r="AY182"/>
      <c r="AZ182"/>
      <c r="BA182"/>
      <c r="BB182"/>
      <c r="BC182"/>
      <c r="BD182"/>
      <c r="BE182"/>
      <c r="BF182"/>
      <c r="BG182"/>
      <c r="BH182"/>
      <c r="BI182"/>
      <c r="BJ182"/>
      <c r="BK182"/>
      <c r="BL182"/>
      <c r="BM182"/>
      <c r="BN182"/>
      <c r="BO182"/>
      <c r="BP182"/>
      <c r="BQ182"/>
      <c r="BR182"/>
      <c r="BS182"/>
      <c r="BT182"/>
      <c r="BU182"/>
      <c r="BV182"/>
      <c r="BW182"/>
      <c r="BX182"/>
      <c r="BY182"/>
      <c r="BZ182"/>
      <c r="CA182"/>
      <c r="CB182"/>
      <c r="CC182"/>
      <c r="CD182"/>
      <c r="CE182"/>
      <c r="CF182"/>
      <c r="CG182"/>
      <c r="CH182"/>
      <c r="CI182"/>
      <c r="CJ182"/>
      <c r="CK182"/>
    </row>
    <row r="183" spans="1:89" s="25" customFormat="1" ht="24" x14ac:dyDescent="0.35">
      <c r="A183" s="10">
        <v>39</v>
      </c>
      <c r="B183" s="16" t="s">
        <v>67</v>
      </c>
      <c r="C183" s="10" t="s">
        <v>61</v>
      </c>
      <c r="D183" s="17" t="s">
        <v>142</v>
      </c>
      <c r="E183" s="23">
        <v>10</v>
      </c>
      <c r="F183" s="72">
        <f>'OE - Puj,k - ALL.5D '!F41</f>
        <v>0</v>
      </c>
      <c r="G183" s="10" t="s">
        <v>38</v>
      </c>
      <c r="H183" s="3">
        <f t="shared" si="5"/>
        <v>0</v>
      </c>
      <c r="I183"/>
      <c r="J183" s="1"/>
      <c r="K183" s="1"/>
      <c r="L183"/>
      <c r="M183"/>
      <c r="N183"/>
      <c r="O183"/>
      <c r="P183"/>
      <c r="Q183"/>
      <c r="R183"/>
      <c r="S183"/>
      <c r="T183"/>
      <c r="U183"/>
      <c r="V183"/>
      <c r="W183"/>
      <c r="X183"/>
      <c r="Y183"/>
      <c r="Z183"/>
      <c r="AA183"/>
      <c r="AB183"/>
      <c r="AC183"/>
      <c r="AD183"/>
      <c r="AE183"/>
      <c r="AF183"/>
      <c r="AG183"/>
      <c r="AH183"/>
      <c r="AI183"/>
      <c r="AJ183"/>
      <c r="AK183"/>
      <c r="AL183"/>
      <c r="AM183"/>
      <c r="AN183"/>
      <c r="AO183"/>
      <c r="AP183"/>
      <c r="AQ183"/>
      <c r="AR183"/>
      <c r="AS183"/>
      <c r="AT183"/>
      <c r="AU183"/>
      <c r="AV183"/>
      <c r="AW183"/>
      <c r="AX183"/>
      <c r="AY183"/>
      <c r="AZ183"/>
      <c r="BA183"/>
      <c r="BB183"/>
      <c r="BC183"/>
      <c r="BD183"/>
      <c r="BE183"/>
      <c r="BF183"/>
      <c r="BG183"/>
      <c r="BH183"/>
      <c r="BI183"/>
      <c r="BJ183"/>
      <c r="BK183"/>
      <c r="BL183"/>
      <c r="BM183"/>
      <c r="BN183"/>
      <c r="BO183"/>
      <c r="BP183"/>
      <c r="BQ183"/>
      <c r="BR183"/>
      <c r="BS183"/>
      <c r="BT183"/>
      <c r="BU183"/>
      <c r="BV183"/>
      <c r="BW183"/>
      <c r="BX183"/>
      <c r="BY183"/>
      <c r="BZ183"/>
      <c r="CA183"/>
      <c r="CB183"/>
      <c r="CC183"/>
      <c r="CD183"/>
      <c r="CE183"/>
      <c r="CF183"/>
      <c r="CG183"/>
      <c r="CH183"/>
      <c r="CI183"/>
      <c r="CJ183"/>
      <c r="CK183"/>
    </row>
    <row r="184" spans="1:89" s="25" customFormat="1" ht="24" x14ac:dyDescent="0.35">
      <c r="A184" s="10">
        <v>40</v>
      </c>
      <c r="B184" s="16" t="s">
        <v>68</v>
      </c>
      <c r="C184" s="10" t="s">
        <v>61</v>
      </c>
      <c r="D184" s="17" t="s">
        <v>144</v>
      </c>
      <c r="E184" s="23">
        <v>470</v>
      </c>
      <c r="F184" s="72">
        <f>'OE - Puj,k - ALL.5D '!F42</f>
        <v>0</v>
      </c>
      <c r="G184" s="10" t="s">
        <v>39</v>
      </c>
      <c r="H184" s="3">
        <f t="shared" si="5"/>
        <v>0</v>
      </c>
      <c r="I184"/>
      <c r="J184" s="1"/>
      <c r="K184" s="1"/>
      <c r="L184"/>
      <c r="M184"/>
      <c r="N184"/>
      <c r="O184"/>
      <c r="P184"/>
      <c r="Q184"/>
      <c r="R184"/>
      <c r="S184"/>
      <c r="T184"/>
      <c r="U184"/>
      <c r="V184"/>
      <c r="W184"/>
      <c r="X184"/>
      <c r="Y184"/>
      <c r="Z184"/>
      <c r="AA184"/>
      <c r="AB184"/>
      <c r="AC184"/>
      <c r="AD184"/>
      <c r="AE184"/>
      <c r="AF184"/>
      <c r="AG184"/>
      <c r="AH184"/>
      <c r="AI184"/>
      <c r="AJ184"/>
      <c r="AK184"/>
      <c r="AL184"/>
      <c r="AM184"/>
      <c r="AN184"/>
      <c r="AO184"/>
      <c r="AP184"/>
      <c r="AQ184"/>
      <c r="AR184"/>
      <c r="AS184"/>
      <c r="AT184"/>
      <c r="AU184"/>
      <c r="AV184"/>
      <c r="AW184"/>
      <c r="AX184"/>
      <c r="AY184"/>
      <c r="AZ184"/>
      <c r="BA184"/>
      <c r="BB184"/>
      <c r="BC184"/>
      <c r="BD184"/>
      <c r="BE184"/>
      <c r="BF184"/>
      <c r="BG184"/>
      <c r="BH184"/>
      <c r="BI184"/>
      <c r="BJ184"/>
      <c r="BK184"/>
      <c r="BL184"/>
      <c r="BM184"/>
      <c r="BN184"/>
      <c r="BO184"/>
      <c r="BP184"/>
      <c r="BQ184"/>
      <c r="BR184"/>
      <c r="BS184"/>
      <c r="BT184"/>
      <c r="BU184"/>
      <c r="BV184"/>
      <c r="BW184"/>
      <c r="BX184"/>
      <c r="BY184"/>
      <c r="BZ184"/>
      <c r="CA184"/>
      <c r="CB184"/>
      <c r="CC184"/>
      <c r="CD184"/>
      <c r="CE184"/>
      <c r="CF184"/>
      <c r="CG184"/>
      <c r="CH184"/>
      <c r="CI184"/>
      <c r="CJ184"/>
      <c r="CK184"/>
    </row>
    <row r="185" spans="1:89" s="25" customFormat="1" ht="24" x14ac:dyDescent="0.35">
      <c r="A185" s="10">
        <v>41</v>
      </c>
      <c r="B185" s="16" t="s">
        <v>69</v>
      </c>
      <c r="C185" s="10" t="s">
        <v>61</v>
      </c>
      <c r="D185" s="17" t="s">
        <v>142</v>
      </c>
      <c r="E185" s="23">
        <v>8</v>
      </c>
      <c r="F185" s="72">
        <f>'OE - Puj,k - ALL.5D '!F43</f>
        <v>0</v>
      </c>
      <c r="G185" s="10" t="s">
        <v>38</v>
      </c>
      <c r="H185" s="3">
        <f t="shared" si="5"/>
        <v>0</v>
      </c>
      <c r="I185"/>
      <c r="J185" s="1"/>
      <c r="K185" s="1"/>
      <c r="L185"/>
      <c r="M185"/>
      <c r="N185"/>
      <c r="O185"/>
      <c r="P185"/>
      <c r="Q185"/>
      <c r="R185"/>
      <c r="S185"/>
      <c r="T185"/>
      <c r="U185"/>
      <c r="V185"/>
      <c r="W185"/>
      <c r="X185"/>
      <c r="Y185"/>
      <c r="Z185"/>
      <c r="AA185"/>
      <c r="AB185"/>
      <c r="AC185"/>
      <c r="AD185"/>
      <c r="AE185"/>
      <c r="AF185"/>
      <c r="AG185"/>
      <c r="AH185"/>
      <c r="AI185"/>
      <c r="AJ185"/>
      <c r="AK185"/>
      <c r="AL185"/>
      <c r="AM185"/>
      <c r="AN185"/>
      <c r="AO185"/>
      <c r="AP185"/>
      <c r="AQ185"/>
      <c r="AR185"/>
      <c r="AS185"/>
      <c r="AT185"/>
      <c r="AU185"/>
      <c r="AV185"/>
      <c r="AW185"/>
      <c r="AX185"/>
      <c r="AY185"/>
      <c r="AZ185"/>
      <c r="BA185"/>
      <c r="BB185"/>
      <c r="BC185"/>
      <c r="BD185"/>
      <c r="BE185"/>
      <c r="BF185"/>
      <c r="BG185"/>
      <c r="BH185"/>
      <c r="BI185"/>
      <c r="BJ185"/>
      <c r="BK185"/>
      <c r="BL185"/>
      <c r="BM185"/>
      <c r="BN185"/>
      <c r="BO185"/>
      <c r="BP185"/>
      <c r="BQ185"/>
      <c r="BR185"/>
      <c r="BS185"/>
      <c r="BT185"/>
      <c r="BU185"/>
      <c r="BV185"/>
      <c r="BW185"/>
      <c r="BX185"/>
      <c r="BY185"/>
      <c r="BZ185"/>
      <c r="CA185"/>
      <c r="CB185"/>
      <c r="CC185"/>
      <c r="CD185"/>
      <c r="CE185"/>
      <c r="CF185"/>
      <c r="CG185"/>
      <c r="CH185"/>
      <c r="CI185"/>
      <c r="CJ185"/>
      <c r="CK185"/>
    </row>
    <row r="186" spans="1:89" s="25" customFormat="1" ht="24" x14ac:dyDescent="0.35">
      <c r="A186" s="10">
        <v>42</v>
      </c>
      <c r="B186" s="16" t="s">
        <v>70</v>
      </c>
      <c r="C186" s="10" t="s">
        <v>61</v>
      </c>
      <c r="D186" s="17" t="s">
        <v>144</v>
      </c>
      <c r="E186" s="23">
        <v>376</v>
      </c>
      <c r="F186" s="72">
        <f>'OE - Puj,k - ALL.5D '!F44</f>
        <v>0</v>
      </c>
      <c r="G186" s="10" t="s">
        <v>39</v>
      </c>
      <c r="H186" s="3">
        <f t="shared" si="5"/>
        <v>0</v>
      </c>
      <c r="I186"/>
      <c r="J186" s="1"/>
      <c r="K186" s="1"/>
      <c r="L186"/>
      <c r="M186"/>
      <c r="N186"/>
      <c r="O186"/>
      <c r="P186"/>
      <c r="Q186"/>
      <c r="R186"/>
      <c r="S186"/>
      <c r="T186"/>
      <c r="U186"/>
      <c r="V186"/>
      <c r="W186"/>
      <c r="X186"/>
      <c r="Y186"/>
      <c r="Z186"/>
      <c r="AA186"/>
      <c r="AB186"/>
      <c r="AC186"/>
      <c r="AD186"/>
      <c r="AE186"/>
      <c r="AF186"/>
      <c r="AG186"/>
      <c r="AH186"/>
      <c r="AI186"/>
      <c r="AJ186"/>
      <c r="AK186"/>
      <c r="AL186"/>
      <c r="AM186"/>
      <c r="AN186"/>
      <c r="AO186"/>
      <c r="AP186"/>
      <c r="AQ186"/>
      <c r="AR186"/>
      <c r="AS186"/>
      <c r="AT186"/>
      <c r="AU186"/>
      <c r="AV186"/>
      <c r="AW186"/>
      <c r="AX186"/>
      <c r="AY186"/>
      <c r="AZ186"/>
      <c r="BA186"/>
      <c r="BB186"/>
      <c r="BC186"/>
      <c r="BD186"/>
      <c r="BE186"/>
      <c r="BF186"/>
      <c r="BG186"/>
      <c r="BH186"/>
      <c r="BI186"/>
      <c r="BJ186"/>
      <c r="BK186"/>
      <c r="BL186"/>
      <c r="BM186"/>
      <c r="BN186"/>
      <c r="BO186"/>
      <c r="BP186"/>
      <c r="BQ186"/>
      <c r="BR186"/>
      <c r="BS186"/>
      <c r="BT186"/>
      <c r="BU186"/>
      <c r="BV186"/>
      <c r="BW186"/>
      <c r="BX186"/>
      <c r="BY186"/>
      <c r="BZ186"/>
      <c r="CA186"/>
      <c r="CB186"/>
      <c r="CC186"/>
      <c r="CD186"/>
      <c r="CE186"/>
      <c r="CF186"/>
      <c r="CG186"/>
      <c r="CH186"/>
      <c r="CI186"/>
      <c r="CJ186"/>
      <c r="CK186"/>
    </row>
    <row r="187" spans="1:89" s="25" customFormat="1" ht="24" x14ac:dyDescent="0.35">
      <c r="A187" s="10">
        <v>43</v>
      </c>
      <c r="B187" s="16" t="s">
        <v>71</v>
      </c>
      <c r="C187" s="10" t="s">
        <v>61</v>
      </c>
      <c r="D187" s="17" t="s">
        <v>142</v>
      </c>
      <c r="E187" s="23">
        <v>6</v>
      </c>
      <c r="F187" s="72">
        <f>'OE - Puj,k - ALL.5D '!F45</f>
        <v>0</v>
      </c>
      <c r="G187" s="10" t="s">
        <v>38</v>
      </c>
      <c r="H187" s="3">
        <f t="shared" si="5"/>
        <v>0</v>
      </c>
      <c r="I187"/>
      <c r="J187" s="1"/>
      <c r="K187" s="1"/>
      <c r="L187"/>
      <c r="M187"/>
      <c r="N187"/>
      <c r="O187"/>
      <c r="P187"/>
      <c r="Q187"/>
      <c r="R187"/>
      <c r="S187"/>
      <c r="T187"/>
      <c r="U187"/>
      <c r="V187"/>
      <c r="W187"/>
      <c r="X187"/>
      <c r="Y187"/>
      <c r="Z187"/>
      <c r="AA187"/>
      <c r="AB187"/>
      <c r="AC187"/>
      <c r="AD187"/>
      <c r="AE187"/>
      <c r="AF187"/>
      <c r="AG187"/>
      <c r="AH187"/>
      <c r="AI187"/>
      <c r="AJ187"/>
      <c r="AK187"/>
      <c r="AL187"/>
      <c r="AM187"/>
      <c r="AN187"/>
      <c r="AO187"/>
      <c r="AP187"/>
      <c r="AQ187"/>
      <c r="AR187"/>
      <c r="AS187"/>
      <c r="AT187"/>
      <c r="AU187"/>
      <c r="AV187"/>
      <c r="AW187"/>
      <c r="AX187"/>
      <c r="AY187"/>
      <c r="AZ187"/>
      <c r="BA187"/>
      <c r="BB187"/>
      <c r="BC187"/>
      <c r="BD187"/>
      <c r="BE187"/>
      <c r="BF187"/>
      <c r="BG187"/>
      <c r="BH187"/>
      <c r="BI187"/>
      <c r="BJ187"/>
      <c r="BK187"/>
      <c r="BL187"/>
      <c r="BM187"/>
      <c r="BN187"/>
      <c r="BO187"/>
      <c r="BP187"/>
      <c r="BQ187"/>
      <c r="BR187"/>
      <c r="BS187"/>
      <c r="BT187"/>
      <c r="BU187"/>
      <c r="BV187"/>
      <c r="BW187"/>
      <c r="BX187"/>
      <c r="BY187"/>
      <c r="BZ187"/>
      <c r="CA187"/>
      <c r="CB187"/>
      <c r="CC187"/>
      <c r="CD187"/>
      <c r="CE187"/>
      <c r="CF187"/>
      <c r="CG187"/>
      <c r="CH187"/>
      <c r="CI187"/>
      <c r="CJ187"/>
      <c r="CK187"/>
    </row>
    <row r="188" spans="1:89" s="25" customFormat="1" ht="24" x14ac:dyDescent="0.35">
      <c r="A188" s="10">
        <v>44</v>
      </c>
      <c r="B188" s="16" t="s">
        <v>72</v>
      </c>
      <c r="C188" s="10" t="s">
        <v>61</v>
      </c>
      <c r="D188" s="17" t="s">
        <v>144</v>
      </c>
      <c r="E188" s="23">
        <v>282</v>
      </c>
      <c r="F188" s="72">
        <f>'OE - Puj,k - ALL.5D '!F46</f>
        <v>0</v>
      </c>
      <c r="G188" s="10" t="s">
        <v>39</v>
      </c>
      <c r="H188" s="3">
        <f t="shared" si="5"/>
        <v>0</v>
      </c>
      <c r="I188"/>
      <c r="J188" s="1"/>
      <c r="K188" s="1"/>
      <c r="L188"/>
      <c r="M188"/>
      <c r="N188"/>
      <c r="O188"/>
      <c r="P188"/>
      <c r="Q188"/>
      <c r="R188"/>
      <c r="S188"/>
      <c r="T188"/>
      <c r="U188"/>
      <c r="V188"/>
      <c r="W188"/>
      <c r="X188"/>
      <c r="Y188"/>
      <c r="Z188"/>
      <c r="AA188"/>
      <c r="AB188"/>
      <c r="AC188"/>
      <c r="AD188"/>
      <c r="AE188"/>
      <c r="AF188"/>
      <c r="AG188"/>
      <c r="AH188"/>
      <c r="AI188"/>
      <c r="AJ188"/>
      <c r="AK188"/>
      <c r="AL188"/>
      <c r="AM188"/>
      <c r="AN188"/>
      <c r="AO188"/>
      <c r="AP188"/>
      <c r="AQ188"/>
      <c r="AR188"/>
      <c r="AS188"/>
      <c r="AT188"/>
      <c r="AU188"/>
      <c r="AV188"/>
      <c r="AW188"/>
      <c r="AX188"/>
      <c r="AY188"/>
      <c r="AZ188"/>
      <c r="BA188"/>
      <c r="BB188"/>
      <c r="BC188"/>
      <c r="BD188"/>
      <c r="BE188"/>
      <c r="BF188"/>
      <c r="BG188"/>
      <c r="BH188"/>
      <c r="BI188"/>
      <c r="BJ188"/>
      <c r="BK188"/>
      <c r="BL188"/>
      <c r="BM188"/>
      <c r="BN188"/>
      <c r="BO188"/>
      <c r="BP188"/>
      <c r="BQ188"/>
      <c r="BR188"/>
      <c r="BS188"/>
      <c r="BT188"/>
      <c r="BU188"/>
      <c r="BV188"/>
      <c r="BW188"/>
      <c r="BX188"/>
      <c r="BY188"/>
      <c r="BZ188"/>
      <c r="CA188"/>
      <c r="CB188"/>
      <c r="CC188"/>
      <c r="CD188"/>
      <c r="CE188"/>
      <c r="CF188"/>
      <c r="CG188"/>
      <c r="CH188"/>
      <c r="CI188"/>
      <c r="CJ188"/>
      <c r="CK188"/>
    </row>
    <row r="189" spans="1:89" s="25" customFormat="1" ht="24" x14ac:dyDescent="0.35">
      <c r="A189" s="10">
        <v>45</v>
      </c>
      <c r="B189" s="16" t="s">
        <v>73</v>
      </c>
      <c r="C189" s="10" t="s">
        <v>61</v>
      </c>
      <c r="D189" s="17" t="s">
        <v>142</v>
      </c>
      <c r="E189" s="23">
        <v>6</v>
      </c>
      <c r="F189" s="72">
        <f>'OE - Puj,k - ALL.5D '!F47</f>
        <v>0</v>
      </c>
      <c r="G189" s="10" t="s">
        <v>38</v>
      </c>
      <c r="H189" s="3">
        <f t="shared" si="5"/>
        <v>0</v>
      </c>
      <c r="I189"/>
      <c r="J189" s="1"/>
      <c r="K189" s="1"/>
      <c r="L189"/>
      <c r="M189"/>
      <c r="N189"/>
      <c r="O189"/>
      <c r="P189"/>
      <c r="Q189"/>
      <c r="R189"/>
      <c r="S189"/>
      <c r="T189"/>
      <c r="U189"/>
      <c r="V189"/>
      <c r="W189"/>
      <c r="X189"/>
      <c r="Y189"/>
      <c r="Z189"/>
      <c r="AA189"/>
      <c r="AB189"/>
      <c r="AC189"/>
      <c r="AD189"/>
      <c r="AE189"/>
      <c r="AF189"/>
      <c r="AG189"/>
      <c r="AH189"/>
      <c r="AI189"/>
      <c r="AJ189"/>
      <c r="AK189"/>
      <c r="AL189"/>
      <c r="AM189"/>
      <c r="AN189"/>
      <c r="AO189"/>
      <c r="AP189"/>
      <c r="AQ189"/>
      <c r="AR189"/>
      <c r="AS189"/>
      <c r="AT189"/>
      <c r="AU189"/>
      <c r="AV189"/>
      <c r="AW189"/>
      <c r="AX189"/>
      <c r="AY189"/>
      <c r="AZ189"/>
      <c r="BA189"/>
      <c r="BB189"/>
      <c r="BC189"/>
      <c r="BD189"/>
      <c r="BE189"/>
      <c r="BF189"/>
      <c r="BG189"/>
      <c r="BH189"/>
      <c r="BI189"/>
      <c r="BJ189"/>
      <c r="BK189"/>
      <c r="BL189"/>
      <c r="BM189"/>
      <c r="BN189"/>
      <c r="BO189"/>
      <c r="BP189"/>
      <c r="BQ189"/>
      <c r="BR189"/>
      <c r="BS189"/>
      <c r="BT189"/>
      <c r="BU189"/>
      <c r="BV189"/>
      <c r="BW189"/>
      <c r="BX189"/>
      <c r="BY189"/>
      <c r="BZ189"/>
      <c r="CA189"/>
      <c r="CB189"/>
      <c r="CC189"/>
      <c r="CD189"/>
      <c r="CE189"/>
      <c r="CF189"/>
      <c r="CG189"/>
      <c r="CH189"/>
      <c r="CI189"/>
      <c r="CJ189"/>
      <c r="CK189"/>
    </row>
    <row r="190" spans="1:89" s="25" customFormat="1" ht="24" x14ac:dyDescent="0.35">
      <c r="A190" s="10">
        <v>46</v>
      </c>
      <c r="B190" s="16" t="s">
        <v>74</v>
      </c>
      <c r="C190" s="10" t="s">
        <v>61</v>
      </c>
      <c r="D190" s="17" t="s">
        <v>144</v>
      </c>
      <c r="E190" s="23">
        <v>282</v>
      </c>
      <c r="F190" s="72">
        <f>'OE - Puj,k - ALL.5D '!F48</f>
        <v>0</v>
      </c>
      <c r="G190" s="10" t="s">
        <v>39</v>
      </c>
      <c r="H190" s="3">
        <f t="shared" si="5"/>
        <v>0</v>
      </c>
      <c r="I190"/>
      <c r="J190" s="1"/>
      <c r="K190" s="1"/>
      <c r="L190"/>
      <c r="M190"/>
      <c r="N190"/>
      <c r="O190"/>
      <c r="P190"/>
      <c r="Q190"/>
      <c r="R190"/>
      <c r="S190"/>
      <c r="T190"/>
      <c r="U190"/>
      <c r="V190"/>
      <c r="W190"/>
      <c r="X190"/>
      <c r="Y190"/>
      <c r="Z190"/>
      <c r="AA190"/>
      <c r="AB190"/>
      <c r="AC190"/>
      <c r="AD190"/>
      <c r="AE190"/>
      <c r="AF190"/>
      <c r="AG190"/>
      <c r="AH190"/>
      <c r="AI190"/>
      <c r="AJ190"/>
      <c r="AK190"/>
      <c r="AL190"/>
      <c r="AM190"/>
      <c r="AN190"/>
      <c r="AO190"/>
      <c r="AP190"/>
      <c r="AQ190"/>
      <c r="AR190"/>
      <c r="AS190"/>
      <c r="AT190"/>
      <c r="AU190"/>
      <c r="AV190"/>
      <c r="AW190"/>
      <c r="AX190"/>
      <c r="AY190"/>
      <c r="AZ190"/>
      <c r="BA190"/>
      <c r="BB190"/>
      <c r="BC190"/>
      <c r="BD190"/>
      <c r="BE190"/>
      <c r="BF190"/>
      <c r="BG190"/>
      <c r="BH190"/>
      <c r="BI190"/>
      <c r="BJ190"/>
      <c r="BK190"/>
      <c r="BL190"/>
      <c r="BM190"/>
      <c r="BN190"/>
      <c r="BO190"/>
      <c r="BP190"/>
      <c r="BQ190"/>
      <c r="BR190"/>
      <c r="BS190"/>
      <c r="BT190"/>
      <c r="BU190"/>
      <c r="BV190"/>
      <c r="BW190"/>
      <c r="BX190"/>
      <c r="BY190"/>
      <c r="BZ190"/>
      <c r="CA190"/>
      <c r="CB190"/>
      <c r="CC190"/>
      <c r="CD190"/>
      <c r="CE190"/>
      <c r="CF190"/>
      <c r="CG190"/>
      <c r="CH190"/>
      <c r="CI190"/>
      <c r="CJ190"/>
      <c r="CK190"/>
    </row>
    <row r="191" spans="1:89" s="25" customFormat="1" ht="24" x14ac:dyDescent="0.35">
      <c r="A191" s="10">
        <v>47</v>
      </c>
      <c r="B191" s="16" t="s">
        <v>75</v>
      </c>
      <c r="C191" s="10" t="s">
        <v>61</v>
      </c>
      <c r="D191" s="17" t="s">
        <v>142</v>
      </c>
      <c r="E191" s="23">
        <v>7</v>
      </c>
      <c r="F191" s="72">
        <f>'OE - Puj,k - ALL.5D '!F49</f>
        <v>0</v>
      </c>
      <c r="G191" s="10" t="s">
        <v>38</v>
      </c>
      <c r="H191" s="3">
        <f t="shared" si="5"/>
        <v>0</v>
      </c>
      <c r="I191"/>
      <c r="J191" s="1"/>
      <c r="K191" s="1"/>
      <c r="L191"/>
      <c r="M191"/>
      <c r="N191"/>
      <c r="O191"/>
      <c r="P191"/>
      <c r="Q191"/>
      <c r="R191"/>
      <c r="S191"/>
      <c r="T191"/>
      <c r="U191"/>
      <c r="V191"/>
      <c r="W191"/>
      <c r="X191"/>
      <c r="Y191"/>
      <c r="Z191"/>
      <c r="AA191"/>
      <c r="AB191"/>
      <c r="AC191"/>
      <c r="AD191"/>
      <c r="AE191"/>
      <c r="AF191"/>
      <c r="AG191"/>
      <c r="AH191"/>
      <c r="AI191"/>
      <c r="AJ191"/>
      <c r="AK191"/>
      <c r="AL191"/>
      <c r="AM191"/>
      <c r="AN191"/>
      <c r="AO191"/>
      <c r="AP191"/>
      <c r="AQ191"/>
      <c r="AR191"/>
      <c r="AS191"/>
      <c r="AT191"/>
      <c r="AU191"/>
      <c r="AV191"/>
      <c r="AW191"/>
      <c r="AX191"/>
      <c r="AY191"/>
      <c r="AZ191"/>
      <c r="BA191"/>
      <c r="BB191"/>
      <c r="BC191"/>
      <c r="BD191"/>
      <c r="BE191"/>
      <c r="BF191"/>
      <c r="BG191"/>
      <c r="BH191"/>
      <c r="BI191"/>
      <c r="BJ191"/>
      <c r="BK191"/>
      <c r="BL191"/>
      <c r="BM191"/>
      <c r="BN191"/>
      <c r="BO191"/>
      <c r="BP191"/>
      <c r="BQ191"/>
      <c r="BR191"/>
      <c r="BS191"/>
      <c r="BT191"/>
      <c r="BU191"/>
      <c r="BV191"/>
      <c r="BW191"/>
      <c r="BX191"/>
      <c r="BY191"/>
      <c r="BZ191"/>
      <c r="CA191"/>
      <c r="CB191"/>
      <c r="CC191"/>
      <c r="CD191"/>
      <c r="CE191"/>
      <c r="CF191"/>
      <c r="CG191"/>
      <c r="CH191"/>
      <c r="CI191"/>
      <c r="CJ191"/>
      <c r="CK191"/>
    </row>
    <row r="192" spans="1:89" s="25" customFormat="1" ht="24" x14ac:dyDescent="0.35">
      <c r="A192" s="10">
        <v>48</v>
      </c>
      <c r="B192" s="16" t="s">
        <v>76</v>
      </c>
      <c r="C192" s="10" t="s">
        <v>61</v>
      </c>
      <c r="D192" s="17" t="s">
        <v>144</v>
      </c>
      <c r="E192" s="23">
        <v>329</v>
      </c>
      <c r="F192" s="72">
        <f>'OE - Puj,k - ALL.5D '!F50</f>
        <v>0</v>
      </c>
      <c r="G192" s="10" t="s">
        <v>39</v>
      </c>
      <c r="H192" s="3">
        <f t="shared" si="5"/>
        <v>0</v>
      </c>
      <c r="I192"/>
      <c r="J192" s="1"/>
      <c r="K192" s="1"/>
      <c r="L192"/>
      <c r="M192"/>
      <c r="N192"/>
      <c r="O192"/>
      <c r="P192"/>
      <c r="Q192"/>
      <c r="R192"/>
      <c r="S192"/>
      <c r="T192"/>
      <c r="U192"/>
      <c r="V192"/>
      <c r="W192"/>
      <c r="X192"/>
      <c r="Y192"/>
      <c r="Z192"/>
      <c r="AA192"/>
      <c r="AB192"/>
      <c r="AC192"/>
      <c r="AD192"/>
      <c r="AE192"/>
      <c r="AF192"/>
      <c r="AG192"/>
      <c r="AH192"/>
      <c r="AI192"/>
      <c r="AJ192"/>
      <c r="AK192"/>
      <c r="AL192"/>
      <c r="AM192"/>
      <c r="AN192"/>
      <c r="AO192"/>
      <c r="AP192"/>
      <c r="AQ192"/>
      <c r="AR192"/>
      <c r="AS192"/>
      <c r="AT192"/>
      <c r="AU192"/>
      <c r="AV192"/>
      <c r="AW192"/>
      <c r="AX192"/>
      <c r="AY192"/>
      <c r="AZ192"/>
      <c r="BA192"/>
      <c r="BB192"/>
      <c r="BC192"/>
      <c r="BD192"/>
      <c r="BE192"/>
      <c r="BF192"/>
      <c r="BG192"/>
      <c r="BH192"/>
      <c r="BI192"/>
      <c r="BJ192"/>
      <c r="BK192"/>
      <c r="BL192"/>
      <c r="BM192"/>
      <c r="BN192"/>
      <c r="BO192"/>
      <c r="BP192"/>
      <c r="BQ192"/>
      <c r="BR192"/>
      <c r="BS192"/>
      <c r="BT192"/>
      <c r="BU192"/>
      <c r="BV192"/>
      <c r="BW192"/>
      <c r="BX192"/>
      <c r="BY192"/>
      <c r="BZ192"/>
      <c r="CA192"/>
      <c r="CB192"/>
      <c r="CC192"/>
      <c r="CD192"/>
      <c r="CE192"/>
      <c r="CF192"/>
      <c r="CG192"/>
      <c r="CH192"/>
      <c r="CI192"/>
      <c r="CJ192"/>
      <c r="CK192"/>
    </row>
    <row r="193" spans="1:89" s="25" customFormat="1" ht="24" x14ac:dyDescent="0.35">
      <c r="A193" s="10">
        <v>49</v>
      </c>
      <c r="B193" s="16" t="s">
        <v>77</v>
      </c>
      <c r="C193" s="10" t="s">
        <v>61</v>
      </c>
      <c r="D193" s="17" t="s">
        <v>142</v>
      </c>
      <c r="E193" s="23">
        <v>7</v>
      </c>
      <c r="F193" s="72">
        <f>'OE - Puj,k - ALL.5D '!F51</f>
        <v>0</v>
      </c>
      <c r="G193" s="10" t="s">
        <v>38</v>
      </c>
      <c r="H193" s="3">
        <f t="shared" si="5"/>
        <v>0</v>
      </c>
      <c r="I193"/>
      <c r="J193" s="1"/>
      <c r="K193" s="1"/>
      <c r="L193"/>
      <c r="M193"/>
      <c r="N193"/>
      <c r="O193"/>
      <c r="P193"/>
      <c r="Q193"/>
      <c r="R193"/>
      <c r="S193"/>
      <c r="T193"/>
      <c r="U193"/>
      <c r="V193"/>
      <c r="W193"/>
      <c r="X193"/>
      <c r="Y193"/>
      <c r="Z193"/>
      <c r="AA193"/>
      <c r="AB193"/>
      <c r="AC193"/>
      <c r="AD193"/>
      <c r="AE193"/>
      <c r="AF193"/>
      <c r="AG193"/>
      <c r="AH193"/>
      <c r="AI193"/>
      <c r="AJ193"/>
      <c r="AK193"/>
      <c r="AL193"/>
      <c r="AM193"/>
      <c r="AN193"/>
      <c r="AO193"/>
      <c r="AP193"/>
      <c r="AQ193"/>
      <c r="AR193"/>
      <c r="AS193"/>
      <c r="AT193"/>
      <c r="AU193"/>
      <c r="AV193"/>
      <c r="AW193"/>
      <c r="AX193"/>
      <c r="AY193"/>
      <c r="AZ193"/>
      <c r="BA193"/>
      <c r="BB193"/>
      <c r="BC193"/>
      <c r="BD193"/>
      <c r="BE193"/>
      <c r="BF193"/>
      <c r="BG193"/>
      <c r="BH193"/>
      <c r="BI193"/>
      <c r="BJ193"/>
      <c r="BK193"/>
      <c r="BL193"/>
      <c r="BM193"/>
      <c r="BN193"/>
      <c r="BO193"/>
      <c r="BP193"/>
      <c r="BQ193"/>
      <c r="BR193"/>
      <c r="BS193"/>
      <c r="BT193"/>
      <c r="BU193"/>
      <c r="BV193"/>
      <c r="BW193"/>
      <c r="BX193"/>
      <c r="BY193"/>
      <c r="BZ193"/>
      <c r="CA193"/>
      <c r="CB193"/>
      <c r="CC193"/>
      <c r="CD193"/>
      <c r="CE193"/>
      <c r="CF193"/>
      <c r="CG193"/>
      <c r="CH193"/>
      <c r="CI193"/>
      <c r="CJ193"/>
      <c r="CK193"/>
    </row>
    <row r="194" spans="1:89" s="25" customFormat="1" ht="24" x14ac:dyDescent="0.35">
      <c r="A194" s="10">
        <v>50</v>
      </c>
      <c r="B194" s="16" t="s">
        <v>78</v>
      </c>
      <c r="C194" s="10" t="s">
        <v>61</v>
      </c>
      <c r="D194" s="17" t="s">
        <v>144</v>
      </c>
      <c r="E194" s="23">
        <v>329</v>
      </c>
      <c r="F194" s="72">
        <f>'OE - Puj,k - ALL.5D '!F52</f>
        <v>0</v>
      </c>
      <c r="G194" s="10" t="s">
        <v>39</v>
      </c>
      <c r="H194" s="3">
        <f t="shared" si="5"/>
        <v>0</v>
      </c>
      <c r="I194"/>
      <c r="J194" s="1"/>
      <c r="K194" s="1"/>
      <c r="L194"/>
      <c r="M194"/>
      <c r="N194"/>
      <c r="O194"/>
      <c r="P194"/>
      <c r="Q194"/>
      <c r="R194"/>
      <c r="S194"/>
      <c r="T194"/>
      <c r="U194"/>
      <c r="V194"/>
      <c r="W194"/>
      <c r="X194"/>
      <c r="Y194"/>
      <c r="Z194"/>
      <c r="AA194"/>
      <c r="AB194"/>
      <c r="AC194"/>
      <c r="AD194"/>
      <c r="AE194"/>
      <c r="AF194"/>
      <c r="AG194"/>
      <c r="AH194"/>
      <c r="AI194"/>
      <c r="AJ194"/>
      <c r="AK194"/>
      <c r="AL194"/>
      <c r="AM194"/>
      <c r="AN194"/>
      <c r="AO194"/>
      <c r="AP194"/>
      <c r="AQ194"/>
      <c r="AR194"/>
      <c r="AS194"/>
      <c r="AT194"/>
      <c r="AU194"/>
      <c r="AV194"/>
      <c r="AW194"/>
      <c r="AX194"/>
      <c r="AY194"/>
      <c r="AZ194"/>
      <c r="BA194"/>
      <c r="BB194"/>
      <c r="BC194"/>
      <c r="BD194"/>
      <c r="BE194"/>
      <c r="BF194"/>
      <c r="BG194"/>
      <c r="BH194"/>
      <c r="BI194"/>
      <c r="BJ194"/>
      <c r="BK194"/>
      <c r="BL194"/>
      <c r="BM194"/>
      <c r="BN194"/>
      <c r="BO194"/>
      <c r="BP194"/>
      <c r="BQ194"/>
      <c r="BR194"/>
      <c r="BS194"/>
      <c r="BT194"/>
      <c r="BU194"/>
      <c r="BV194"/>
      <c r="BW194"/>
      <c r="BX194"/>
      <c r="BY194"/>
      <c r="BZ194"/>
      <c r="CA194"/>
      <c r="CB194"/>
      <c r="CC194"/>
      <c r="CD194"/>
      <c r="CE194"/>
      <c r="CF194"/>
      <c r="CG194"/>
      <c r="CH194"/>
      <c r="CI194"/>
      <c r="CJ194"/>
      <c r="CK194"/>
    </row>
    <row r="195" spans="1:89" s="25" customFormat="1" ht="24" x14ac:dyDescent="0.35">
      <c r="A195" s="10">
        <v>51</v>
      </c>
      <c r="B195" s="16" t="s">
        <v>79</v>
      </c>
      <c r="C195" s="10" t="s">
        <v>61</v>
      </c>
      <c r="D195" s="17" t="s">
        <v>142</v>
      </c>
      <c r="E195" s="23">
        <v>174</v>
      </c>
      <c r="F195" s="72">
        <f>'OE - Puj,k - ALL.5D '!F53</f>
        <v>0</v>
      </c>
      <c r="G195" s="10" t="s">
        <v>38</v>
      </c>
      <c r="H195" s="3">
        <f t="shared" si="5"/>
        <v>0</v>
      </c>
      <c r="I195"/>
      <c r="J195" s="1"/>
      <c r="K195" s="1"/>
      <c r="L195"/>
      <c r="M195"/>
      <c r="N195"/>
      <c r="O195"/>
      <c r="P195"/>
      <c r="Q195"/>
      <c r="R195"/>
      <c r="S195"/>
      <c r="T195"/>
      <c r="U195"/>
      <c r="V195"/>
      <c r="W195"/>
      <c r="X195"/>
      <c r="Y195"/>
      <c r="Z195"/>
      <c r="AA195"/>
      <c r="AB195"/>
      <c r="AC195"/>
      <c r="AD195"/>
      <c r="AE195"/>
      <c r="AF195"/>
      <c r="AG195"/>
      <c r="AH195"/>
      <c r="AI195"/>
      <c r="AJ195"/>
      <c r="AK195"/>
      <c r="AL195"/>
      <c r="AM195"/>
      <c r="AN195"/>
      <c r="AO195"/>
      <c r="AP195"/>
      <c r="AQ195"/>
      <c r="AR195"/>
      <c r="AS195"/>
      <c r="AT195"/>
      <c r="AU195"/>
      <c r="AV195"/>
      <c r="AW195"/>
      <c r="AX195"/>
      <c r="AY195"/>
      <c r="AZ195"/>
      <c r="BA195"/>
      <c r="BB195"/>
      <c r="BC195"/>
      <c r="BD195"/>
      <c r="BE195"/>
      <c r="BF195"/>
      <c r="BG195"/>
      <c r="BH195"/>
      <c r="BI195"/>
      <c r="BJ195"/>
      <c r="BK195"/>
      <c r="BL195"/>
      <c r="BM195"/>
      <c r="BN195"/>
      <c r="BO195"/>
      <c r="BP195"/>
      <c r="BQ195"/>
      <c r="BR195"/>
      <c r="BS195"/>
      <c r="BT195"/>
      <c r="BU195"/>
      <c r="BV195"/>
      <c r="BW195"/>
      <c r="BX195"/>
      <c r="BY195"/>
      <c r="BZ195"/>
      <c r="CA195"/>
      <c r="CB195"/>
      <c r="CC195"/>
      <c r="CD195"/>
      <c r="CE195"/>
      <c r="CF195"/>
      <c r="CG195"/>
      <c r="CH195"/>
      <c r="CI195"/>
      <c r="CJ195"/>
      <c r="CK195"/>
    </row>
    <row r="196" spans="1:89" s="25" customFormat="1" ht="24" x14ac:dyDescent="0.35">
      <c r="A196" s="10">
        <v>52</v>
      </c>
      <c r="B196" s="16" t="s">
        <v>80</v>
      </c>
      <c r="C196" s="10" t="s">
        <v>61</v>
      </c>
      <c r="D196" s="17" t="s">
        <v>144</v>
      </c>
      <c r="E196" s="23">
        <v>8178</v>
      </c>
      <c r="F196" s="72">
        <f>'OE - Puj,k - ALL.5D '!F54</f>
        <v>0</v>
      </c>
      <c r="G196" s="10" t="s">
        <v>39</v>
      </c>
      <c r="H196" s="3">
        <f t="shared" si="5"/>
        <v>0</v>
      </c>
      <c r="I196"/>
      <c r="J196" s="1"/>
      <c r="K196" s="1"/>
      <c r="L196"/>
      <c r="M196"/>
      <c r="N196"/>
      <c r="O196"/>
      <c r="P196"/>
      <c r="Q196"/>
      <c r="R196"/>
      <c r="S196"/>
      <c r="T196"/>
      <c r="U196"/>
      <c r="V196"/>
      <c r="W196"/>
      <c r="X196"/>
      <c r="Y196"/>
      <c r="Z196"/>
      <c r="AA196"/>
      <c r="AB196"/>
      <c r="AC196"/>
      <c r="AD196"/>
      <c r="AE196"/>
      <c r="AF196"/>
      <c r="AG196"/>
      <c r="AH196"/>
      <c r="AI196"/>
      <c r="AJ196"/>
      <c r="AK196"/>
      <c r="AL196"/>
      <c r="AM196"/>
      <c r="AN196"/>
      <c r="AO196"/>
      <c r="AP196"/>
      <c r="AQ196"/>
      <c r="AR196"/>
      <c r="AS196"/>
      <c r="AT196"/>
      <c r="AU196"/>
      <c r="AV196"/>
      <c r="AW196"/>
      <c r="AX196"/>
      <c r="AY196"/>
      <c r="AZ196"/>
      <c r="BA196"/>
      <c r="BB196"/>
      <c r="BC196"/>
      <c r="BD196"/>
      <c r="BE196"/>
      <c r="BF196"/>
      <c r="BG196"/>
      <c r="BH196"/>
      <c r="BI196"/>
      <c r="BJ196"/>
      <c r="BK196"/>
      <c r="BL196"/>
      <c r="BM196"/>
      <c r="BN196"/>
      <c r="BO196"/>
      <c r="BP196"/>
      <c r="BQ196"/>
      <c r="BR196"/>
      <c r="BS196"/>
      <c r="BT196"/>
      <c r="BU196"/>
      <c r="BV196"/>
      <c r="BW196"/>
      <c r="BX196"/>
      <c r="BY196"/>
      <c r="BZ196"/>
      <c r="CA196"/>
      <c r="CB196"/>
      <c r="CC196"/>
      <c r="CD196"/>
      <c r="CE196"/>
      <c r="CF196"/>
      <c r="CG196"/>
      <c r="CH196"/>
      <c r="CI196"/>
      <c r="CJ196"/>
      <c r="CK196"/>
    </row>
    <row r="197" spans="1:89" s="25" customFormat="1" ht="24" x14ac:dyDescent="0.35">
      <c r="A197" s="10">
        <v>53</v>
      </c>
      <c r="B197" s="16" t="s">
        <v>81</v>
      </c>
      <c r="C197" s="10" t="s">
        <v>61</v>
      </c>
      <c r="D197" s="17" t="s">
        <v>142</v>
      </c>
      <c r="E197" s="23">
        <v>39</v>
      </c>
      <c r="F197" s="72">
        <f>'OE - Puj,k - ALL.5D '!F55</f>
        <v>0</v>
      </c>
      <c r="G197" s="10" t="s">
        <v>38</v>
      </c>
      <c r="H197" s="3">
        <f t="shared" si="5"/>
        <v>0</v>
      </c>
      <c r="I197"/>
      <c r="J197" s="1"/>
      <c r="K197" s="1"/>
      <c r="L197"/>
      <c r="M197"/>
      <c r="N197"/>
      <c r="O197"/>
      <c r="P197"/>
      <c r="Q197"/>
      <c r="R197"/>
      <c r="S197"/>
      <c r="T197"/>
      <c r="U197"/>
      <c r="V197"/>
      <c r="W197"/>
      <c r="X197"/>
      <c r="Y197"/>
      <c r="Z197"/>
      <c r="AA197"/>
      <c r="AB197"/>
      <c r="AC197"/>
      <c r="AD197"/>
      <c r="AE197"/>
      <c r="AF197"/>
      <c r="AG197"/>
      <c r="AH197"/>
      <c r="AI197"/>
      <c r="AJ197"/>
      <c r="AK197"/>
      <c r="AL197"/>
      <c r="AM197"/>
      <c r="AN197"/>
      <c r="AO197"/>
      <c r="AP197"/>
      <c r="AQ197"/>
      <c r="AR197"/>
      <c r="AS197"/>
      <c r="AT197"/>
      <c r="AU197"/>
      <c r="AV197"/>
      <c r="AW197"/>
      <c r="AX197"/>
      <c r="AY197"/>
      <c r="AZ197"/>
      <c r="BA197"/>
      <c r="BB197"/>
      <c r="BC197"/>
      <c r="BD197"/>
      <c r="BE197"/>
      <c r="BF197"/>
      <c r="BG197"/>
      <c r="BH197"/>
      <c r="BI197"/>
      <c r="BJ197"/>
      <c r="BK197"/>
      <c r="BL197"/>
      <c r="BM197"/>
      <c r="BN197"/>
      <c r="BO197"/>
      <c r="BP197"/>
      <c r="BQ197"/>
      <c r="BR197"/>
      <c r="BS197"/>
      <c r="BT197"/>
      <c r="BU197"/>
      <c r="BV197"/>
      <c r="BW197"/>
      <c r="BX197"/>
      <c r="BY197"/>
      <c r="BZ197"/>
      <c r="CA197"/>
      <c r="CB197"/>
      <c r="CC197"/>
      <c r="CD197"/>
      <c r="CE197"/>
      <c r="CF197"/>
      <c r="CG197"/>
      <c r="CH197"/>
      <c r="CI197"/>
      <c r="CJ197"/>
      <c r="CK197"/>
    </row>
    <row r="198" spans="1:89" s="25" customFormat="1" ht="24" x14ac:dyDescent="0.35">
      <c r="A198" s="10">
        <v>54</v>
      </c>
      <c r="B198" s="16" t="s">
        <v>82</v>
      </c>
      <c r="C198" s="10" t="s">
        <v>61</v>
      </c>
      <c r="D198" s="17" t="s">
        <v>144</v>
      </c>
      <c r="E198" s="23">
        <v>1833</v>
      </c>
      <c r="F198" s="72">
        <f>'OE - Puj,k - ALL.5D '!F56</f>
        <v>0</v>
      </c>
      <c r="G198" s="10" t="s">
        <v>39</v>
      </c>
      <c r="H198" s="3">
        <f t="shared" si="5"/>
        <v>0</v>
      </c>
      <c r="I198"/>
      <c r="J198" s="1"/>
      <c r="K198" s="1"/>
      <c r="L198"/>
      <c r="M198"/>
      <c r="N198"/>
      <c r="O198"/>
      <c r="P198"/>
      <c r="Q198"/>
      <c r="R198"/>
      <c r="S198"/>
      <c r="T198"/>
      <c r="U198"/>
      <c r="V198"/>
      <c r="W198"/>
      <c r="X198"/>
      <c r="Y198"/>
      <c r="Z198"/>
      <c r="AA198"/>
      <c r="AB198"/>
      <c r="AC198"/>
      <c r="AD198"/>
      <c r="AE198"/>
      <c r="AF198"/>
      <c r="AG198"/>
      <c r="AH198"/>
      <c r="AI198"/>
      <c r="AJ198"/>
      <c r="AK198"/>
      <c r="AL198"/>
      <c r="AM198"/>
      <c r="AN198"/>
      <c r="AO198"/>
      <c r="AP198"/>
      <c r="AQ198"/>
      <c r="AR198"/>
      <c r="AS198"/>
      <c r="AT198"/>
      <c r="AU198"/>
      <c r="AV198"/>
      <c r="AW198"/>
      <c r="AX198"/>
      <c r="AY198"/>
      <c r="AZ198"/>
      <c r="BA198"/>
      <c r="BB198"/>
      <c r="BC198"/>
      <c r="BD198"/>
      <c r="BE198"/>
      <c r="BF198"/>
      <c r="BG198"/>
      <c r="BH198"/>
      <c r="BI198"/>
      <c r="BJ198"/>
      <c r="BK198"/>
      <c r="BL198"/>
      <c r="BM198"/>
      <c r="BN198"/>
      <c r="BO198"/>
      <c r="BP198"/>
      <c r="BQ198"/>
      <c r="BR198"/>
      <c r="BS198"/>
      <c r="BT198"/>
      <c r="BU198"/>
      <c r="BV198"/>
      <c r="BW198"/>
      <c r="BX198"/>
      <c r="BY198"/>
      <c r="BZ198"/>
      <c r="CA198"/>
      <c r="CB198"/>
      <c r="CC198"/>
      <c r="CD198"/>
      <c r="CE198"/>
      <c r="CF198"/>
      <c r="CG198"/>
      <c r="CH198"/>
      <c r="CI198"/>
      <c r="CJ198"/>
      <c r="CK198"/>
    </row>
    <row r="199" spans="1:89" s="25" customFormat="1" ht="24" x14ac:dyDescent="0.35">
      <c r="A199" s="10">
        <v>55</v>
      </c>
      <c r="B199" s="16" t="s">
        <v>83</v>
      </c>
      <c r="C199" s="10" t="s">
        <v>61</v>
      </c>
      <c r="D199" s="17" t="s">
        <v>142</v>
      </c>
      <c r="E199" s="23">
        <v>40</v>
      </c>
      <c r="F199" s="72">
        <f>'OE - Puj,k - ALL.5D '!F57</f>
        <v>0</v>
      </c>
      <c r="G199" s="10" t="s">
        <v>38</v>
      </c>
      <c r="H199" s="3">
        <f t="shared" si="5"/>
        <v>0</v>
      </c>
      <c r="I199"/>
      <c r="J199" s="1"/>
      <c r="K199" s="1"/>
      <c r="L199"/>
      <c r="M199"/>
      <c r="N199"/>
      <c r="O199"/>
      <c r="P199"/>
      <c r="Q199"/>
      <c r="R199"/>
      <c r="S199"/>
      <c r="T199"/>
      <c r="U199"/>
      <c r="V199"/>
      <c r="W199"/>
      <c r="X199"/>
      <c r="Y199"/>
      <c r="Z199"/>
      <c r="AA199"/>
      <c r="AB199"/>
      <c r="AC199"/>
      <c r="AD199"/>
      <c r="AE199"/>
      <c r="AF199"/>
      <c r="AG199"/>
      <c r="AH199"/>
      <c r="AI199"/>
      <c r="AJ199"/>
      <c r="AK199"/>
      <c r="AL199"/>
      <c r="AM199"/>
      <c r="AN199"/>
      <c r="AO199"/>
      <c r="AP199"/>
      <c r="AQ199"/>
      <c r="AR199"/>
      <c r="AS199"/>
      <c r="AT199"/>
      <c r="AU199"/>
      <c r="AV199"/>
      <c r="AW199"/>
      <c r="AX199"/>
      <c r="AY199"/>
      <c r="AZ199"/>
      <c r="BA199"/>
      <c r="BB199"/>
      <c r="BC199"/>
      <c r="BD199"/>
      <c r="BE199"/>
      <c r="BF199"/>
      <c r="BG199"/>
      <c r="BH199"/>
      <c r="BI199"/>
      <c r="BJ199"/>
      <c r="BK199"/>
      <c r="BL199"/>
      <c r="BM199"/>
      <c r="BN199"/>
      <c r="BO199"/>
      <c r="BP199"/>
      <c r="BQ199"/>
      <c r="BR199"/>
      <c r="BS199"/>
      <c r="BT199"/>
      <c r="BU199"/>
      <c r="BV199"/>
      <c r="BW199"/>
      <c r="BX199"/>
      <c r="BY199"/>
      <c r="BZ199"/>
      <c r="CA199"/>
      <c r="CB199"/>
      <c r="CC199"/>
      <c r="CD199"/>
      <c r="CE199"/>
      <c r="CF199"/>
      <c r="CG199"/>
      <c r="CH199"/>
      <c r="CI199"/>
      <c r="CJ199"/>
      <c r="CK199"/>
    </row>
    <row r="200" spans="1:89" s="25" customFormat="1" ht="24" x14ac:dyDescent="0.35">
      <c r="A200" s="10">
        <v>56</v>
      </c>
      <c r="B200" s="16" t="s">
        <v>84</v>
      </c>
      <c r="C200" s="10" t="s">
        <v>61</v>
      </c>
      <c r="D200" s="17" t="s">
        <v>144</v>
      </c>
      <c r="E200" s="23">
        <v>1880</v>
      </c>
      <c r="F200" s="72">
        <f>'OE - Puj,k - ALL.5D '!F58</f>
        <v>0</v>
      </c>
      <c r="G200" s="10" t="s">
        <v>39</v>
      </c>
      <c r="H200" s="3">
        <f t="shared" si="5"/>
        <v>0</v>
      </c>
      <c r="I200"/>
      <c r="J200" s="1"/>
      <c r="K200" s="1"/>
      <c r="L200"/>
      <c r="M200"/>
      <c r="N200"/>
      <c r="O200"/>
      <c r="P200"/>
      <c r="Q200"/>
      <c r="R200"/>
      <c r="S200"/>
      <c r="T200"/>
      <c r="U200"/>
      <c r="V200"/>
      <c r="W200"/>
      <c r="X200"/>
      <c r="Y200"/>
      <c r="Z200"/>
      <c r="AA200"/>
      <c r="AB200"/>
      <c r="AC200"/>
      <c r="AD200"/>
      <c r="AE200"/>
      <c r="AF200"/>
      <c r="AG200"/>
      <c r="AH200"/>
      <c r="AI200"/>
      <c r="AJ200"/>
      <c r="AK200"/>
      <c r="AL200"/>
      <c r="AM200"/>
      <c r="AN200"/>
      <c r="AO200"/>
      <c r="AP200"/>
      <c r="AQ200"/>
      <c r="AR200"/>
      <c r="AS200"/>
      <c r="AT200"/>
      <c r="AU200"/>
      <c r="AV200"/>
      <c r="AW200"/>
      <c r="AX200"/>
      <c r="AY200"/>
      <c r="AZ200"/>
      <c r="BA200"/>
      <c r="BB200"/>
      <c r="BC200"/>
      <c r="BD200"/>
      <c r="BE200"/>
      <c r="BF200"/>
      <c r="BG200"/>
      <c r="BH200"/>
      <c r="BI200"/>
      <c r="BJ200"/>
      <c r="BK200"/>
      <c r="BL200"/>
      <c r="BM200"/>
      <c r="BN200"/>
      <c r="BO200"/>
      <c r="BP200"/>
      <c r="BQ200"/>
      <c r="BR200"/>
      <c r="BS200"/>
      <c r="BT200"/>
      <c r="BU200"/>
      <c r="BV200"/>
      <c r="BW200"/>
      <c r="BX200"/>
      <c r="BY200"/>
      <c r="BZ200"/>
      <c r="CA200"/>
      <c r="CB200"/>
      <c r="CC200"/>
      <c r="CD200"/>
      <c r="CE200"/>
      <c r="CF200"/>
      <c r="CG200"/>
      <c r="CH200"/>
      <c r="CI200"/>
      <c r="CJ200"/>
      <c r="CK200"/>
    </row>
    <row r="201" spans="1:89" s="25" customFormat="1" ht="24" x14ac:dyDescent="0.35">
      <c r="A201" s="10">
        <v>57</v>
      </c>
      <c r="B201" s="16" t="s">
        <v>85</v>
      </c>
      <c r="C201" s="10" t="s">
        <v>61</v>
      </c>
      <c r="D201" s="17" t="s">
        <v>142</v>
      </c>
      <c r="E201" s="23">
        <v>3</v>
      </c>
      <c r="F201" s="72">
        <f>'OE - Puj,k - ALL.5D '!F59</f>
        <v>0</v>
      </c>
      <c r="G201" s="10" t="s">
        <v>38</v>
      </c>
      <c r="H201" s="3">
        <f t="shared" si="5"/>
        <v>0</v>
      </c>
      <c r="I201"/>
      <c r="J201" s="1"/>
      <c r="K201" s="1"/>
      <c r="L201"/>
      <c r="M201"/>
      <c r="N201"/>
      <c r="O201"/>
      <c r="P201"/>
      <c r="Q201"/>
      <c r="R201"/>
      <c r="S201"/>
      <c r="T201"/>
      <c r="U201"/>
      <c r="V201"/>
      <c r="W201"/>
      <c r="X201"/>
      <c r="Y201"/>
      <c r="Z201"/>
      <c r="AA201"/>
      <c r="AB201"/>
      <c r="AC201"/>
      <c r="AD201"/>
      <c r="AE201"/>
      <c r="AF201"/>
      <c r="AG201"/>
      <c r="AH201"/>
      <c r="AI201"/>
      <c r="AJ201"/>
      <c r="AK201"/>
      <c r="AL201"/>
      <c r="AM201"/>
      <c r="AN201"/>
      <c r="AO201"/>
      <c r="AP201"/>
      <c r="AQ201"/>
      <c r="AR201"/>
      <c r="AS201"/>
      <c r="AT201"/>
      <c r="AU201"/>
      <c r="AV201"/>
      <c r="AW201"/>
      <c r="AX201"/>
      <c r="AY201"/>
      <c r="AZ201"/>
      <c r="BA201"/>
      <c r="BB201"/>
      <c r="BC201"/>
      <c r="BD201"/>
      <c r="BE201"/>
      <c r="BF201"/>
      <c r="BG201"/>
      <c r="BH201"/>
      <c r="BI201"/>
      <c r="BJ201"/>
      <c r="BK201"/>
      <c r="BL201"/>
      <c r="BM201"/>
      <c r="BN201"/>
      <c r="BO201"/>
      <c r="BP201"/>
      <c r="BQ201"/>
      <c r="BR201"/>
      <c r="BS201"/>
      <c r="BT201"/>
      <c r="BU201"/>
      <c r="BV201"/>
      <c r="BW201"/>
      <c r="BX201"/>
      <c r="BY201"/>
      <c r="BZ201"/>
      <c r="CA201"/>
      <c r="CB201"/>
      <c r="CC201"/>
      <c r="CD201"/>
      <c r="CE201"/>
      <c r="CF201"/>
      <c r="CG201"/>
      <c r="CH201"/>
      <c r="CI201"/>
      <c r="CJ201"/>
      <c r="CK201"/>
    </row>
    <row r="202" spans="1:89" s="25" customFormat="1" ht="24" x14ac:dyDescent="0.35">
      <c r="A202" s="10">
        <v>58</v>
      </c>
      <c r="B202" s="16" t="s">
        <v>86</v>
      </c>
      <c r="C202" s="10" t="s">
        <v>61</v>
      </c>
      <c r="D202" s="17" t="s">
        <v>144</v>
      </c>
      <c r="E202" s="23">
        <v>141</v>
      </c>
      <c r="F202" s="72">
        <f>'OE - Puj,k - ALL.5D '!F60</f>
        <v>0</v>
      </c>
      <c r="G202" s="10" t="s">
        <v>39</v>
      </c>
      <c r="H202" s="3">
        <f t="shared" si="5"/>
        <v>0</v>
      </c>
      <c r="I202"/>
      <c r="J202" s="1"/>
      <c r="K202" s="1"/>
      <c r="L202"/>
      <c r="M202"/>
      <c r="N202"/>
      <c r="O202"/>
      <c r="P202"/>
      <c r="Q202"/>
      <c r="R202"/>
      <c r="S202"/>
      <c r="T202"/>
      <c r="U202"/>
      <c r="V202"/>
      <c r="W202"/>
      <c r="X202"/>
      <c r="Y202"/>
      <c r="Z202"/>
      <c r="AA202"/>
      <c r="AB202"/>
      <c r="AC202"/>
      <c r="AD202"/>
      <c r="AE202"/>
      <c r="AF202"/>
      <c r="AG202"/>
      <c r="AH202"/>
      <c r="AI202"/>
      <c r="AJ202"/>
      <c r="AK202"/>
      <c r="AL202"/>
      <c r="AM202"/>
      <c r="AN202"/>
      <c r="AO202"/>
      <c r="AP202"/>
      <c r="AQ202"/>
      <c r="AR202"/>
      <c r="AS202"/>
      <c r="AT202"/>
      <c r="AU202"/>
      <c r="AV202"/>
      <c r="AW202"/>
      <c r="AX202"/>
      <c r="AY202"/>
      <c r="AZ202"/>
      <c r="BA202"/>
      <c r="BB202"/>
      <c r="BC202"/>
      <c r="BD202"/>
      <c r="BE202"/>
      <c r="BF202"/>
      <c r="BG202"/>
      <c r="BH202"/>
      <c r="BI202"/>
      <c r="BJ202"/>
      <c r="BK202"/>
      <c r="BL202"/>
      <c r="BM202"/>
      <c r="BN202"/>
      <c r="BO202"/>
      <c r="BP202"/>
      <c r="BQ202"/>
      <c r="BR202"/>
      <c r="BS202"/>
      <c r="BT202"/>
      <c r="BU202"/>
      <c r="BV202"/>
      <c r="BW202"/>
      <c r="BX202"/>
      <c r="BY202"/>
      <c r="BZ202"/>
      <c r="CA202"/>
      <c r="CB202"/>
      <c r="CC202"/>
      <c r="CD202"/>
      <c r="CE202"/>
      <c r="CF202"/>
      <c r="CG202"/>
      <c r="CH202"/>
      <c r="CI202"/>
      <c r="CJ202"/>
      <c r="CK202"/>
    </row>
    <row r="203" spans="1:89" s="25" customFormat="1" ht="24" x14ac:dyDescent="0.35">
      <c r="A203" s="10">
        <v>59</v>
      </c>
      <c r="B203" s="16" t="s">
        <v>87</v>
      </c>
      <c r="C203" s="10" t="s">
        <v>61</v>
      </c>
      <c r="D203" s="17" t="s">
        <v>142</v>
      </c>
      <c r="E203" s="23">
        <v>6</v>
      </c>
      <c r="F203" s="72">
        <f>'OE - Puj,k - ALL.5D '!F61</f>
        <v>0</v>
      </c>
      <c r="G203" s="10" t="s">
        <v>38</v>
      </c>
      <c r="H203" s="3">
        <f t="shared" si="5"/>
        <v>0</v>
      </c>
      <c r="I203"/>
      <c r="J203" s="1"/>
      <c r="K203" s="1"/>
      <c r="L203"/>
      <c r="M203"/>
      <c r="N203"/>
      <c r="O203"/>
      <c r="P203"/>
      <c r="Q203"/>
      <c r="R203"/>
      <c r="S203"/>
      <c r="T203"/>
      <c r="U203"/>
      <c r="V203"/>
      <c r="W203"/>
      <c r="X203"/>
      <c r="Y203"/>
      <c r="Z203"/>
      <c r="AA203"/>
      <c r="AB203"/>
      <c r="AC203"/>
      <c r="AD203"/>
      <c r="AE203"/>
      <c r="AF203"/>
      <c r="AG203"/>
      <c r="AH203"/>
      <c r="AI203"/>
      <c r="AJ203"/>
      <c r="AK203"/>
      <c r="AL203"/>
      <c r="AM203"/>
      <c r="AN203"/>
      <c r="AO203"/>
      <c r="AP203"/>
      <c r="AQ203"/>
      <c r="AR203"/>
      <c r="AS203"/>
      <c r="AT203"/>
      <c r="AU203"/>
      <c r="AV203"/>
      <c r="AW203"/>
      <c r="AX203"/>
      <c r="AY203"/>
      <c r="AZ203"/>
      <c r="BA203"/>
      <c r="BB203"/>
      <c r="BC203"/>
      <c r="BD203"/>
      <c r="BE203"/>
      <c r="BF203"/>
      <c r="BG203"/>
      <c r="BH203"/>
      <c r="BI203"/>
      <c r="BJ203"/>
      <c r="BK203"/>
      <c r="BL203"/>
      <c r="BM203"/>
      <c r="BN203"/>
      <c r="BO203"/>
      <c r="BP203"/>
      <c r="BQ203"/>
      <c r="BR203"/>
      <c r="BS203"/>
      <c r="BT203"/>
      <c r="BU203"/>
      <c r="BV203"/>
      <c r="BW203"/>
      <c r="BX203"/>
      <c r="BY203"/>
      <c r="BZ203"/>
      <c r="CA203"/>
      <c r="CB203"/>
      <c r="CC203"/>
      <c r="CD203"/>
      <c r="CE203"/>
      <c r="CF203"/>
      <c r="CG203"/>
      <c r="CH203"/>
      <c r="CI203"/>
      <c r="CJ203"/>
      <c r="CK203"/>
    </row>
    <row r="204" spans="1:89" s="25" customFormat="1" ht="24" x14ac:dyDescent="0.35">
      <c r="A204" s="10">
        <v>60</v>
      </c>
      <c r="B204" s="16" t="s">
        <v>88</v>
      </c>
      <c r="C204" s="10" t="s">
        <v>61</v>
      </c>
      <c r="D204" s="17" t="s">
        <v>144</v>
      </c>
      <c r="E204" s="23">
        <v>282</v>
      </c>
      <c r="F204" s="72">
        <f>'OE - Puj,k - ALL.5D '!F62</f>
        <v>0</v>
      </c>
      <c r="G204" s="10" t="s">
        <v>39</v>
      </c>
      <c r="H204" s="3">
        <f t="shared" si="5"/>
        <v>0</v>
      </c>
      <c r="I204"/>
      <c r="J204" s="1"/>
      <c r="K204" s="1"/>
      <c r="L204"/>
      <c r="M204"/>
      <c r="N204"/>
      <c r="O204"/>
      <c r="P204"/>
      <c r="Q204"/>
      <c r="R204"/>
      <c r="S204"/>
      <c r="T204"/>
      <c r="U204"/>
      <c r="V204"/>
      <c r="W204"/>
      <c r="X204"/>
      <c r="Y204"/>
      <c r="Z204"/>
      <c r="AA204"/>
      <c r="AB204"/>
      <c r="AC204"/>
      <c r="AD204"/>
      <c r="AE204"/>
      <c r="AF204"/>
      <c r="AG204"/>
      <c r="AH204"/>
      <c r="AI204"/>
      <c r="AJ204"/>
      <c r="AK204"/>
      <c r="AL204"/>
      <c r="AM204"/>
      <c r="AN204"/>
      <c r="AO204"/>
      <c r="AP204"/>
      <c r="AQ204"/>
      <c r="AR204"/>
      <c r="AS204"/>
      <c r="AT204"/>
      <c r="AU204"/>
      <c r="AV204"/>
      <c r="AW204"/>
      <c r="AX204"/>
      <c r="AY204"/>
      <c r="AZ204"/>
      <c r="BA204"/>
      <c r="BB204"/>
      <c r="BC204"/>
      <c r="BD204"/>
      <c r="BE204"/>
      <c r="BF204"/>
      <c r="BG204"/>
      <c r="BH204"/>
      <c r="BI204"/>
      <c r="BJ204"/>
      <c r="BK204"/>
      <c r="BL204"/>
      <c r="BM204"/>
      <c r="BN204"/>
      <c r="BO204"/>
      <c r="BP204"/>
      <c r="BQ204"/>
      <c r="BR204"/>
      <c r="BS204"/>
      <c r="BT204"/>
      <c r="BU204"/>
      <c r="BV204"/>
      <c r="BW204"/>
      <c r="BX204"/>
      <c r="BY204"/>
      <c r="BZ204"/>
      <c r="CA204"/>
      <c r="CB204"/>
      <c r="CC204"/>
      <c r="CD204"/>
      <c r="CE204"/>
      <c r="CF204"/>
      <c r="CG204"/>
      <c r="CH204"/>
      <c r="CI204"/>
      <c r="CJ204"/>
      <c r="CK204"/>
    </row>
    <row r="205" spans="1:89" s="25" customFormat="1" ht="24" x14ac:dyDescent="0.35">
      <c r="A205" s="10">
        <v>61</v>
      </c>
      <c r="B205" s="16" t="s">
        <v>89</v>
      </c>
      <c r="C205" s="10" t="s">
        <v>61</v>
      </c>
      <c r="D205" s="17" t="s">
        <v>142</v>
      </c>
      <c r="E205" s="23">
        <v>24</v>
      </c>
      <c r="F205" s="72">
        <f>'OE - Puj,k - ALL.5D '!F63</f>
        <v>0</v>
      </c>
      <c r="G205" s="10" t="s">
        <v>38</v>
      </c>
      <c r="H205" s="3">
        <f t="shared" si="5"/>
        <v>0</v>
      </c>
      <c r="I205"/>
      <c r="J205" s="1"/>
      <c r="K205" s="1"/>
      <c r="L205"/>
      <c r="M205"/>
      <c r="N205"/>
      <c r="O205"/>
      <c r="P205"/>
      <c r="Q205"/>
      <c r="R205"/>
      <c r="S205"/>
      <c r="T205"/>
      <c r="U205"/>
      <c r="V205"/>
      <c r="W205"/>
      <c r="X205"/>
      <c r="Y205"/>
      <c r="Z205"/>
      <c r="AA205"/>
      <c r="AB205"/>
      <c r="AC205"/>
      <c r="AD205"/>
      <c r="AE205"/>
      <c r="AF205"/>
      <c r="AG205"/>
      <c r="AH205"/>
      <c r="AI205"/>
      <c r="AJ205"/>
      <c r="AK205"/>
      <c r="AL205"/>
      <c r="AM205"/>
      <c r="AN205"/>
      <c r="AO205"/>
      <c r="AP205"/>
      <c r="AQ205"/>
      <c r="AR205"/>
      <c r="AS205"/>
      <c r="AT205"/>
      <c r="AU205"/>
      <c r="AV205"/>
      <c r="AW205"/>
      <c r="AX205"/>
      <c r="AY205"/>
      <c r="AZ205"/>
      <c r="BA205"/>
      <c r="BB205"/>
      <c r="BC205"/>
      <c r="BD205"/>
      <c r="BE205"/>
      <c r="BF205"/>
      <c r="BG205"/>
      <c r="BH205"/>
      <c r="BI205"/>
      <c r="BJ205"/>
      <c r="BK205"/>
      <c r="BL205"/>
      <c r="BM205"/>
      <c r="BN205"/>
      <c r="BO205"/>
      <c r="BP205"/>
      <c r="BQ205"/>
      <c r="BR205"/>
      <c r="BS205"/>
      <c r="BT205"/>
      <c r="BU205"/>
      <c r="BV205"/>
      <c r="BW205"/>
      <c r="BX205"/>
      <c r="BY205"/>
      <c r="BZ205"/>
      <c r="CA205"/>
      <c r="CB205"/>
      <c r="CC205"/>
      <c r="CD205"/>
      <c r="CE205"/>
      <c r="CF205"/>
      <c r="CG205"/>
      <c r="CH205"/>
      <c r="CI205"/>
      <c r="CJ205"/>
      <c r="CK205"/>
    </row>
    <row r="206" spans="1:89" s="25" customFormat="1" ht="24" x14ac:dyDescent="0.35">
      <c r="A206" s="10">
        <v>62</v>
      </c>
      <c r="B206" s="16" t="s">
        <v>90</v>
      </c>
      <c r="C206" s="10" t="s">
        <v>61</v>
      </c>
      <c r="D206" s="17" t="s">
        <v>144</v>
      </c>
      <c r="E206" s="23">
        <v>1128</v>
      </c>
      <c r="F206" s="72">
        <f>'OE - Puj,k - ALL.5D '!F64</f>
        <v>0</v>
      </c>
      <c r="G206" s="10" t="s">
        <v>39</v>
      </c>
      <c r="H206" s="3">
        <f t="shared" si="5"/>
        <v>0</v>
      </c>
      <c r="I206"/>
      <c r="J206" s="1"/>
      <c r="K206" s="1"/>
      <c r="L206"/>
      <c r="M206"/>
      <c r="N206"/>
      <c r="O206"/>
      <c r="P206"/>
      <c r="Q206"/>
      <c r="R206"/>
      <c r="S206"/>
      <c r="T206"/>
      <c r="U206"/>
      <c r="V206"/>
      <c r="W206"/>
      <c r="X206"/>
      <c r="Y206"/>
      <c r="Z206"/>
      <c r="AA206"/>
      <c r="AB206"/>
      <c r="AC206"/>
      <c r="AD206"/>
      <c r="AE206"/>
      <c r="AF206"/>
      <c r="AG206"/>
      <c r="AH206"/>
      <c r="AI206"/>
      <c r="AJ206"/>
      <c r="AK206"/>
      <c r="AL206"/>
      <c r="AM206"/>
      <c r="AN206"/>
      <c r="AO206"/>
      <c r="AP206"/>
      <c r="AQ206"/>
      <c r="AR206"/>
      <c r="AS206"/>
      <c r="AT206"/>
      <c r="AU206"/>
      <c r="AV206"/>
      <c r="AW206"/>
      <c r="AX206"/>
      <c r="AY206"/>
      <c r="AZ206"/>
      <c r="BA206"/>
      <c r="BB206"/>
      <c r="BC206"/>
      <c r="BD206"/>
      <c r="BE206"/>
      <c r="BF206"/>
      <c r="BG206"/>
      <c r="BH206"/>
      <c r="BI206"/>
      <c r="BJ206"/>
      <c r="BK206"/>
      <c r="BL206"/>
      <c r="BM206"/>
      <c r="BN206"/>
      <c r="BO206"/>
      <c r="BP206"/>
      <c r="BQ206"/>
      <c r="BR206"/>
      <c r="BS206"/>
      <c r="BT206"/>
      <c r="BU206"/>
      <c r="BV206"/>
      <c r="BW206"/>
      <c r="BX206"/>
      <c r="BY206"/>
      <c r="BZ206"/>
      <c r="CA206"/>
      <c r="CB206"/>
      <c r="CC206"/>
      <c r="CD206"/>
      <c r="CE206"/>
      <c r="CF206"/>
      <c r="CG206"/>
      <c r="CH206"/>
      <c r="CI206"/>
      <c r="CJ206"/>
      <c r="CK206"/>
    </row>
    <row r="207" spans="1:89" s="25" customFormat="1" ht="24" x14ac:dyDescent="0.35">
      <c r="A207" s="10">
        <v>63</v>
      </c>
      <c r="B207" s="16" t="s">
        <v>91</v>
      </c>
      <c r="C207" s="10" t="s">
        <v>61</v>
      </c>
      <c r="D207" s="17" t="s">
        <v>142</v>
      </c>
      <c r="E207" s="23">
        <v>1</v>
      </c>
      <c r="F207" s="72">
        <f>'OE - Puj,k - ALL.5D '!F65</f>
        <v>0</v>
      </c>
      <c r="G207" s="10" t="s">
        <v>38</v>
      </c>
      <c r="H207" s="3">
        <f t="shared" si="5"/>
        <v>0</v>
      </c>
      <c r="I207"/>
      <c r="J207" s="1"/>
      <c r="K207" s="1"/>
      <c r="L207"/>
      <c r="M207"/>
      <c r="N207"/>
      <c r="O207"/>
      <c r="P207"/>
      <c r="Q207"/>
      <c r="R207"/>
      <c r="S207"/>
      <c r="T207"/>
      <c r="U207"/>
      <c r="V207"/>
      <c r="W207"/>
      <c r="X207"/>
      <c r="Y207"/>
      <c r="Z207"/>
      <c r="AA207"/>
      <c r="AB207"/>
      <c r="AC207"/>
      <c r="AD207"/>
      <c r="AE207"/>
      <c r="AF207"/>
      <c r="AG207"/>
      <c r="AH207"/>
      <c r="AI207"/>
      <c r="AJ207"/>
      <c r="AK207"/>
      <c r="AL207"/>
      <c r="AM207"/>
      <c r="AN207"/>
      <c r="AO207"/>
      <c r="AP207"/>
      <c r="AQ207"/>
      <c r="AR207"/>
      <c r="AS207"/>
      <c r="AT207"/>
      <c r="AU207"/>
      <c r="AV207"/>
      <c r="AW207"/>
      <c r="AX207"/>
      <c r="AY207"/>
      <c r="AZ207"/>
      <c r="BA207"/>
      <c r="BB207"/>
      <c r="BC207"/>
      <c r="BD207"/>
      <c r="BE207"/>
      <c r="BF207"/>
      <c r="BG207"/>
      <c r="BH207"/>
      <c r="BI207"/>
      <c r="BJ207"/>
      <c r="BK207"/>
      <c r="BL207"/>
      <c r="BM207"/>
      <c r="BN207"/>
      <c r="BO207"/>
      <c r="BP207"/>
      <c r="BQ207"/>
      <c r="BR207"/>
      <c r="BS207"/>
      <c r="BT207"/>
      <c r="BU207"/>
      <c r="BV207"/>
      <c r="BW207"/>
      <c r="BX207"/>
      <c r="BY207"/>
      <c r="BZ207"/>
      <c r="CA207"/>
      <c r="CB207"/>
      <c r="CC207"/>
      <c r="CD207"/>
      <c r="CE207"/>
      <c r="CF207"/>
      <c r="CG207"/>
      <c r="CH207"/>
      <c r="CI207"/>
      <c r="CJ207"/>
      <c r="CK207"/>
    </row>
    <row r="208" spans="1:89" s="25" customFormat="1" ht="24" x14ac:dyDescent="0.35">
      <c r="A208" s="10">
        <v>64</v>
      </c>
      <c r="B208" s="16" t="s">
        <v>92</v>
      </c>
      <c r="C208" s="10" t="s">
        <v>61</v>
      </c>
      <c r="D208" s="17" t="s">
        <v>144</v>
      </c>
      <c r="E208" s="23">
        <v>47</v>
      </c>
      <c r="F208" s="72">
        <f>'OE - Puj,k - ALL.5D '!F66</f>
        <v>0</v>
      </c>
      <c r="G208" s="10" t="s">
        <v>39</v>
      </c>
      <c r="H208" s="3">
        <f t="shared" si="5"/>
        <v>0</v>
      </c>
      <c r="I208"/>
      <c r="J208" s="1"/>
      <c r="K208" s="1"/>
      <c r="L208"/>
      <c r="M208"/>
      <c r="N208"/>
      <c r="O208"/>
      <c r="P208"/>
      <c r="Q208"/>
      <c r="R208"/>
      <c r="S208"/>
      <c r="T208"/>
      <c r="U208"/>
      <c r="V208"/>
      <c r="W208"/>
      <c r="X208"/>
      <c r="Y208"/>
      <c r="Z208"/>
      <c r="AA208"/>
      <c r="AB208"/>
      <c r="AC208"/>
      <c r="AD208"/>
      <c r="AE208"/>
      <c r="AF208"/>
      <c r="AG208"/>
      <c r="AH208"/>
      <c r="AI208"/>
      <c r="AJ208"/>
      <c r="AK208"/>
      <c r="AL208"/>
      <c r="AM208"/>
      <c r="AN208"/>
      <c r="AO208"/>
      <c r="AP208"/>
      <c r="AQ208"/>
      <c r="AR208"/>
      <c r="AS208"/>
      <c r="AT208"/>
      <c r="AU208"/>
      <c r="AV208"/>
      <c r="AW208"/>
      <c r="AX208"/>
      <c r="AY208"/>
      <c r="AZ208"/>
      <c r="BA208"/>
      <c r="BB208"/>
      <c r="BC208"/>
      <c r="BD208"/>
      <c r="BE208"/>
      <c r="BF208"/>
      <c r="BG208"/>
      <c r="BH208"/>
      <c r="BI208"/>
      <c r="BJ208"/>
      <c r="BK208"/>
      <c r="BL208"/>
      <c r="BM208"/>
      <c r="BN208"/>
      <c r="BO208"/>
      <c r="BP208"/>
      <c r="BQ208"/>
      <c r="BR208"/>
      <c r="BS208"/>
      <c r="BT208"/>
      <c r="BU208"/>
      <c r="BV208"/>
      <c r="BW208"/>
      <c r="BX208"/>
      <c r="BY208"/>
      <c r="BZ208"/>
      <c r="CA208"/>
      <c r="CB208"/>
      <c r="CC208"/>
      <c r="CD208"/>
      <c r="CE208"/>
      <c r="CF208"/>
      <c r="CG208"/>
      <c r="CH208"/>
      <c r="CI208"/>
      <c r="CJ208"/>
      <c r="CK208"/>
    </row>
    <row r="209" spans="1:89" s="25" customFormat="1" ht="24" x14ac:dyDescent="0.35">
      <c r="A209" s="10">
        <v>65</v>
      </c>
      <c r="B209" s="16" t="s">
        <v>93</v>
      </c>
      <c r="C209" s="10" t="s">
        <v>61</v>
      </c>
      <c r="D209" s="17" t="s">
        <v>142</v>
      </c>
      <c r="E209" s="23">
        <v>1</v>
      </c>
      <c r="F209" s="72">
        <f>'OE - Puj,k - ALL.5D '!F67</f>
        <v>0</v>
      </c>
      <c r="G209" s="10" t="s">
        <v>38</v>
      </c>
      <c r="H209" s="3">
        <f t="shared" si="5"/>
        <v>0</v>
      </c>
      <c r="I209"/>
      <c r="J209" s="1"/>
      <c r="K209" s="1"/>
      <c r="L209"/>
      <c r="M209"/>
      <c r="N209"/>
      <c r="O209"/>
      <c r="P209"/>
      <c r="Q209"/>
      <c r="R209"/>
      <c r="S209"/>
      <c r="T209"/>
      <c r="U209"/>
      <c r="V209"/>
      <c r="W209"/>
      <c r="X209"/>
      <c r="Y209"/>
      <c r="Z209"/>
      <c r="AA209"/>
      <c r="AB209"/>
      <c r="AC209"/>
      <c r="AD209"/>
      <c r="AE209"/>
      <c r="AF209"/>
      <c r="AG209"/>
      <c r="AH209"/>
      <c r="AI209"/>
      <c r="AJ209"/>
      <c r="AK209"/>
      <c r="AL209"/>
      <c r="AM209"/>
      <c r="AN209"/>
      <c r="AO209"/>
      <c r="AP209"/>
      <c r="AQ209"/>
      <c r="AR209"/>
      <c r="AS209"/>
      <c r="AT209"/>
      <c r="AU209"/>
      <c r="AV209"/>
      <c r="AW209"/>
      <c r="AX209"/>
      <c r="AY209"/>
      <c r="AZ209"/>
      <c r="BA209"/>
      <c r="BB209"/>
      <c r="BC209"/>
      <c r="BD209"/>
      <c r="BE209"/>
      <c r="BF209"/>
      <c r="BG209"/>
      <c r="BH209"/>
      <c r="BI209"/>
      <c r="BJ209"/>
      <c r="BK209"/>
      <c r="BL209"/>
      <c r="BM209"/>
      <c r="BN209"/>
      <c r="BO209"/>
      <c r="BP209"/>
      <c r="BQ209"/>
      <c r="BR209"/>
      <c r="BS209"/>
      <c r="BT209"/>
      <c r="BU209"/>
      <c r="BV209"/>
      <c r="BW209"/>
      <c r="BX209"/>
      <c r="BY209"/>
      <c r="BZ209"/>
      <c r="CA209"/>
      <c r="CB209"/>
      <c r="CC209"/>
      <c r="CD209"/>
      <c r="CE209"/>
      <c r="CF209"/>
      <c r="CG209"/>
      <c r="CH209"/>
      <c r="CI209"/>
      <c r="CJ209"/>
      <c r="CK209"/>
    </row>
    <row r="210" spans="1:89" s="25" customFormat="1" ht="24" x14ac:dyDescent="0.35">
      <c r="A210" s="10">
        <v>66</v>
      </c>
      <c r="B210" s="16" t="s">
        <v>94</v>
      </c>
      <c r="C210" s="10" t="s">
        <v>61</v>
      </c>
      <c r="D210" s="17" t="s">
        <v>144</v>
      </c>
      <c r="E210" s="23">
        <v>47</v>
      </c>
      <c r="F210" s="72">
        <f>'OE - Puj,k - ALL.5D '!F68</f>
        <v>0</v>
      </c>
      <c r="G210" s="10" t="s">
        <v>39</v>
      </c>
      <c r="H210" s="3">
        <f t="shared" si="5"/>
        <v>0</v>
      </c>
      <c r="I210"/>
      <c r="J210" s="1"/>
      <c r="K210" s="1"/>
      <c r="L210"/>
      <c r="M210"/>
      <c r="N210"/>
      <c r="O210"/>
      <c r="P210"/>
      <c r="Q210"/>
      <c r="R210"/>
      <c r="S210"/>
      <c r="T210"/>
      <c r="U210"/>
      <c r="V210"/>
      <c r="W210"/>
      <c r="X210"/>
      <c r="Y210"/>
      <c r="Z210"/>
      <c r="AA210"/>
      <c r="AB210"/>
      <c r="AC210"/>
      <c r="AD210"/>
      <c r="AE210"/>
      <c r="AF210"/>
      <c r="AG210"/>
      <c r="AH210"/>
      <c r="AI210"/>
      <c r="AJ210"/>
      <c r="AK210"/>
      <c r="AL210"/>
      <c r="AM210"/>
      <c r="AN210"/>
      <c r="AO210"/>
      <c r="AP210"/>
      <c r="AQ210"/>
      <c r="AR210"/>
      <c r="AS210"/>
      <c r="AT210"/>
      <c r="AU210"/>
      <c r="AV210"/>
      <c r="AW210"/>
      <c r="AX210"/>
      <c r="AY210"/>
      <c r="AZ210"/>
      <c r="BA210"/>
      <c r="BB210"/>
      <c r="BC210"/>
      <c r="BD210"/>
      <c r="BE210"/>
      <c r="BF210"/>
      <c r="BG210"/>
      <c r="BH210"/>
      <c r="BI210"/>
      <c r="BJ210"/>
      <c r="BK210"/>
      <c r="BL210"/>
      <c r="BM210"/>
      <c r="BN210"/>
      <c r="BO210"/>
      <c r="BP210"/>
      <c r="BQ210"/>
      <c r="BR210"/>
      <c r="BS210"/>
      <c r="BT210"/>
      <c r="BU210"/>
      <c r="BV210"/>
      <c r="BW210"/>
      <c r="BX210"/>
      <c r="BY210"/>
      <c r="BZ210"/>
      <c r="CA210"/>
      <c r="CB210"/>
      <c r="CC210"/>
      <c r="CD210"/>
      <c r="CE210"/>
      <c r="CF210"/>
      <c r="CG210"/>
      <c r="CH210"/>
      <c r="CI210"/>
      <c r="CJ210"/>
      <c r="CK210"/>
    </row>
    <row r="211" spans="1:89" s="25" customFormat="1" ht="24" x14ac:dyDescent="0.35">
      <c r="A211" s="10">
        <v>67</v>
      </c>
      <c r="B211" s="16" t="s">
        <v>95</v>
      </c>
      <c r="C211" s="10" t="s">
        <v>61</v>
      </c>
      <c r="D211" s="17" t="s">
        <v>142</v>
      </c>
      <c r="E211" s="23">
        <v>0</v>
      </c>
      <c r="F211" s="72">
        <f>'OE - Puj,k - ALL.5D '!F69</f>
        <v>0</v>
      </c>
      <c r="G211" s="10" t="s">
        <v>38</v>
      </c>
      <c r="H211" s="3">
        <f t="shared" si="5"/>
        <v>0</v>
      </c>
      <c r="I211"/>
      <c r="J211" s="1"/>
      <c r="K211" s="1"/>
      <c r="L211"/>
      <c r="M211"/>
      <c r="N211"/>
      <c r="O211"/>
      <c r="P211"/>
      <c r="Q211"/>
      <c r="R211"/>
      <c r="S211"/>
      <c r="T211"/>
      <c r="U211"/>
      <c r="V211"/>
      <c r="W211"/>
      <c r="X211"/>
      <c r="Y211"/>
      <c r="Z211"/>
      <c r="AA211"/>
      <c r="AB211"/>
      <c r="AC211"/>
      <c r="AD211"/>
      <c r="AE211"/>
      <c r="AF211"/>
      <c r="AG211"/>
      <c r="AH211"/>
      <c r="AI211"/>
      <c r="AJ211"/>
      <c r="AK211"/>
      <c r="AL211"/>
      <c r="AM211"/>
      <c r="AN211"/>
      <c r="AO211"/>
      <c r="AP211"/>
      <c r="AQ211"/>
      <c r="AR211"/>
      <c r="AS211"/>
      <c r="AT211"/>
      <c r="AU211"/>
      <c r="AV211"/>
      <c r="AW211"/>
      <c r="AX211"/>
      <c r="AY211"/>
      <c r="AZ211"/>
      <c r="BA211"/>
      <c r="BB211"/>
      <c r="BC211"/>
      <c r="BD211"/>
      <c r="BE211"/>
      <c r="BF211"/>
      <c r="BG211"/>
      <c r="BH211"/>
      <c r="BI211"/>
      <c r="BJ211"/>
      <c r="BK211"/>
      <c r="BL211"/>
      <c r="BM211"/>
      <c r="BN211"/>
      <c r="BO211"/>
      <c r="BP211"/>
      <c r="BQ211"/>
      <c r="BR211"/>
      <c r="BS211"/>
      <c r="BT211"/>
      <c r="BU211"/>
      <c r="BV211"/>
      <c r="BW211"/>
      <c r="BX211"/>
      <c r="BY211"/>
      <c r="BZ211"/>
      <c r="CA211"/>
      <c r="CB211"/>
      <c r="CC211"/>
      <c r="CD211"/>
      <c r="CE211"/>
      <c r="CF211"/>
      <c r="CG211"/>
      <c r="CH211"/>
      <c r="CI211"/>
      <c r="CJ211"/>
      <c r="CK211"/>
    </row>
    <row r="212" spans="1:89" s="25" customFormat="1" ht="24" x14ac:dyDescent="0.35">
      <c r="A212" s="10">
        <v>68</v>
      </c>
      <c r="B212" s="16" t="s">
        <v>62</v>
      </c>
      <c r="C212" s="10" t="s">
        <v>61</v>
      </c>
      <c r="D212" s="17" t="s">
        <v>144</v>
      </c>
      <c r="E212" s="23">
        <v>0</v>
      </c>
      <c r="F212" s="72">
        <f>'OE - Puj,k - ALL.5D '!F70</f>
        <v>0</v>
      </c>
      <c r="G212" s="10" t="s">
        <v>39</v>
      </c>
      <c r="H212" s="3">
        <f t="shared" si="5"/>
        <v>0</v>
      </c>
      <c r="I212"/>
      <c r="J212" s="1"/>
      <c r="K212" s="1"/>
      <c r="L212"/>
      <c r="M212"/>
      <c r="N212"/>
      <c r="O212"/>
      <c r="P212"/>
      <c r="Q212"/>
      <c r="R212"/>
      <c r="S212"/>
      <c r="T212"/>
      <c r="U212"/>
      <c r="V212"/>
      <c r="W212"/>
      <c r="X212"/>
      <c r="Y212"/>
      <c r="Z212"/>
      <c r="AA212"/>
      <c r="AB212"/>
      <c r="AC212"/>
      <c r="AD212"/>
      <c r="AE212"/>
      <c r="AF212"/>
      <c r="AG212"/>
      <c r="AH212"/>
      <c r="AI212"/>
      <c r="AJ212"/>
      <c r="AK212"/>
      <c r="AL212"/>
      <c r="AM212"/>
      <c r="AN212"/>
      <c r="AO212"/>
      <c r="AP212"/>
      <c r="AQ212"/>
      <c r="AR212"/>
      <c r="AS212"/>
      <c r="AT212"/>
      <c r="AU212"/>
      <c r="AV212"/>
      <c r="AW212"/>
      <c r="AX212"/>
      <c r="AY212"/>
      <c r="AZ212"/>
      <c r="BA212"/>
      <c r="BB212"/>
      <c r="BC212"/>
      <c r="BD212"/>
      <c r="BE212"/>
      <c r="BF212"/>
      <c r="BG212"/>
      <c r="BH212"/>
      <c r="BI212"/>
      <c r="BJ212"/>
      <c r="BK212"/>
      <c r="BL212"/>
      <c r="BM212"/>
      <c r="BN212"/>
      <c r="BO212"/>
      <c r="BP212"/>
      <c r="BQ212"/>
      <c r="BR212"/>
      <c r="BS212"/>
      <c r="BT212"/>
      <c r="BU212"/>
      <c r="BV212"/>
      <c r="BW212"/>
      <c r="BX212"/>
      <c r="BY212"/>
      <c r="BZ212"/>
      <c r="CA212"/>
      <c r="CB212"/>
      <c r="CC212"/>
      <c r="CD212"/>
      <c r="CE212"/>
      <c r="CF212"/>
      <c r="CG212"/>
      <c r="CH212"/>
      <c r="CI212"/>
      <c r="CJ212"/>
      <c r="CK212"/>
    </row>
    <row r="214" spans="1:89" ht="27.5" customHeight="1" thickBot="1" x14ac:dyDescent="0.4">
      <c r="A214" s="180" t="s">
        <v>220</v>
      </c>
      <c r="B214" s="180"/>
      <c r="C214" s="180"/>
      <c r="D214" s="180"/>
      <c r="E214" s="180"/>
      <c r="F214" s="180"/>
      <c r="G214" s="180"/>
      <c r="H214" s="180"/>
    </row>
    <row r="215" spans="1:89" ht="84" x14ac:dyDescent="0.35">
      <c r="A215" s="4" t="s">
        <v>194</v>
      </c>
      <c r="B215" s="4" t="s">
        <v>195</v>
      </c>
      <c r="C215" s="4" t="s">
        <v>189</v>
      </c>
      <c r="D215" s="4" t="s">
        <v>196</v>
      </c>
      <c r="E215" s="24" t="s">
        <v>237</v>
      </c>
      <c r="F215" s="52" t="s">
        <v>260</v>
      </c>
      <c r="G215" s="4" t="s">
        <v>37</v>
      </c>
      <c r="H215" s="35" t="s">
        <v>236</v>
      </c>
      <c r="J215" s="177" t="s">
        <v>259</v>
      </c>
      <c r="K215" s="178"/>
      <c r="L215" s="178"/>
      <c r="M215" s="179"/>
    </row>
    <row r="216" spans="1:89" s="1" customFormat="1" ht="24.5" x14ac:dyDescent="0.35">
      <c r="A216" s="12">
        <v>1</v>
      </c>
      <c r="B216" s="18" t="s">
        <v>3</v>
      </c>
      <c r="C216" s="12" t="s">
        <v>52</v>
      </c>
      <c r="D216" s="13" t="s">
        <v>142</v>
      </c>
      <c r="E216" s="22">
        <v>1</v>
      </c>
      <c r="F216" s="72">
        <f>'OE - Puj,k - ALL.5D '!F3</f>
        <v>0</v>
      </c>
      <c r="G216" s="12" t="s">
        <v>38</v>
      </c>
      <c r="H216" s="3">
        <f t="shared" ref="H216:H247" si="6">$F216*E216</f>
        <v>0</v>
      </c>
      <c r="I216"/>
      <c r="J216" s="74" t="s">
        <v>204</v>
      </c>
      <c r="K216" s="102" cm="1">
        <f t="array" ref="K216">SUMPRODUCT((H216:H283)*($G216:$G283="Canone Mensile")*($C216:$C283="C_STD"))</f>
        <v>0</v>
      </c>
      <c r="L216"/>
      <c r="M216" s="75"/>
      <c r="N216"/>
      <c r="O216"/>
      <c r="P216"/>
      <c r="Q216"/>
      <c r="R216"/>
      <c r="S216"/>
      <c r="T216"/>
      <c r="U216"/>
      <c r="V216"/>
      <c r="W216"/>
      <c r="X216"/>
      <c r="Y216"/>
      <c r="Z216"/>
      <c r="AA216"/>
      <c r="AB216"/>
      <c r="AC216"/>
      <c r="AD216"/>
      <c r="AE216"/>
      <c r="AF216"/>
      <c r="AG216"/>
      <c r="AH216"/>
      <c r="AI216"/>
      <c r="AJ216"/>
      <c r="AK216"/>
      <c r="AL216"/>
      <c r="AM216"/>
      <c r="AN216"/>
      <c r="AO216"/>
      <c r="AP216"/>
      <c r="AQ216"/>
      <c r="AR216"/>
      <c r="AS216"/>
      <c r="AT216"/>
      <c r="AU216"/>
      <c r="AV216"/>
      <c r="AW216"/>
      <c r="AX216"/>
      <c r="AY216"/>
      <c r="AZ216"/>
      <c r="BA216"/>
      <c r="BB216"/>
      <c r="BC216"/>
      <c r="BD216"/>
      <c r="BE216"/>
      <c r="BF216"/>
      <c r="BG216"/>
      <c r="BH216"/>
      <c r="BI216"/>
      <c r="BJ216"/>
      <c r="BK216"/>
      <c r="BL216"/>
      <c r="BM216"/>
      <c r="BN216"/>
      <c r="BO216"/>
      <c r="BP216"/>
      <c r="BQ216"/>
      <c r="BR216"/>
      <c r="BS216"/>
      <c r="BT216"/>
      <c r="BU216"/>
      <c r="BV216"/>
      <c r="BW216"/>
      <c r="BX216"/>
      <c r="BY216"/>
      <c r="BZ216"/>
      <c r="CA216"/>
      <c r="CB216"/>
      <c r="CC216"/>
      <c r="CD216"/>
      <c r="CE216"/>
      <c r="CF216"/>
      <c r="CG216"/>
      <c r="CH216"/>
      <c r="CI216"/>
      <c r="CJ216"/>
      <c r="CK216"/>
    </row>
    <row r="217" spans="1:89" s="1" customFormat="1" ht="24.5" x14ac:dyDescent="0.35">
      <c r="A217" s="12">
        <v>2</v>
      </c>
      <c r="B217" s="18" t="s">
        <v>4</v>
      </c>
      <c r="C217" s="12" t="s">
        <v>52</v>
      </c>
      <c r="D217" s="13" t="s">
        <v>143</v>
      </c>
      <c r="E217" s="22">
        <v>47</v>
      </c>
      <c r="F217" s="72">
        <f>'OE - Puj,k - ALL.5D '!F4</f>
        <v>0</v>
      </c>
      <c r="G217" s="12" t="s">
        <v>39</v>
      </c>
      <c r="H217" s="3">
        <f t="shared" si="6"/>
        <v>0</v>
      </c>
      <c r="I217"/>
      <c r="J217" s="74" t="s">
        <v>205</v>
      </c>
      <c r="K217" s="102" cm="1">
        <f t="array" ref="K217">SUMPRODUCT((H216:H283)*($G216:$G283="Canone Mensile")*($C216:$C283="C_ADV"))</f>
        <v>0</v>
      </c>
      <c r="L217"/>
      <c r="M217" s="75"/>
      <c r="N217"/>
      <c r="O217"/>
      <c r="P217"/>
      <c r="Q217"/>
      <c r="R217"/>
      <c r="S217"/>
      <c r="T217"/>
      <c r="U217"/>
      <c r="V217"/>
      <c r="W217"/>
      <c r="X217"/>
      <c r="Y217"/>
      <c r="Z217"/>
      <c r="AA217"/>
      <c r="AB217"/>
      <c r="AC217"/>
      <c r="AD217"/>
      <c r="AE217"/>
      <c r="AF217"/>
      <c r="AG217"/>
      <c r="AH217"/>
      <c r="AI217"/>
      <c r="AJ217"/>
      <c r="AK217"/>
      <c r="AL217"/>
      <c r="AM217"/>
      <c r="AN217"/>
      <c r="AO217"/>
      <c r="AP217"/>
      <c r="AQ217"/>
      <c r="AR217"/>
      <c r="AS217"/>
      <c r="AT217"/>
      <c r="AU217"/>
      <c r="AV217"/>
      <c r="AW217"/>
      <c r="AX217"/>
      <c r="AY217"/>
      <c r="AZ217"/>
      <c r="BA217"/>
      <c r="BB217"/>
      <c r="BC217"/>
      <c r="BD217"/>
      <c r="BE217"/>
      <c r="BF217"/>
      <c r="BG217"/>
      <c r="BH217"/>
      <c r="BI217"/>
      <c r="BJ217"/>
      <c r="BK217"/>
      <c r="BL217"/>
      <c r="BM217"/>
      <c r="BN217"/>
      <c r="BO217"/>
      <c r="BP217"/>
      <c r="BQ217"/>
      <c r="BR217"/>
      <c r="BS217"/>
      <c r="BT217"/>
      <c r="BU217"/>
      <c r="BV217"/>
      <c r="BW217"/>
      <c r="BX217"/>
      <c r="BY217"/>
      <c r="BZ217"/>
      <c r="CA217"/>
      <c r="CB217"/>
      <c r="CC217"/>
      <c r="CD217"/>
      <c r="CE217"/>
      <c r="CF217"/>
      <c r="CG217"/>
      <c r="CH217"/>
      <c r="CI217"/>
      <c r="CJ217"/>
      <c r="CK217"/>
    </row>
    <row r="218" spans="1:89" s="1" customFormat="1" ht="36.5" x14ac:dyDescent="0.35">
      <c r="A218" s="12">
        <v>3</v>
      </c>
      <c r="B218" s="18" t="s">
        <v>5</v>
      </c>
      <c r="C218" s="12" t="s">
        <v>52</v>
      </c>
      <c r="D218" s="13" t="s">
        <v>142</v>
      </c>
      <c r="E218" s="22">
        <v>1</v>
      </c>
      <c r="F218" s="72">
        <f>'OE - Puj,k - ALL.5D '!F5</f>
        <v>0</v>
      </c>
      <c r="G218" s="12" t="s">
        <v>38</v>
      </c>
      <c r="H218" s="3">
        <f t="shared" si="6"/>
        <v>0</v>
      </c>
      <c r="I218"/>
      <c r="J218" s="74" t="s">
        <v>226</v>
      </c>
      <c r="K218" s="8">
        <f>K216*30%</f>
        <v>0</v>
      </c>
      <c r="L218"/>
      <c r="M218" s="75"/>
      <c r="N218"/>
      <c r="O218"/>
      <c r="P218"/>
      <c r="Q218"/>
      <c r="R218"/>
      <c r="S218"/>
      <c r="T218"/>
      <c r="U218"/>
      <c r="V218"/>
      <c r="W218"/>
      <c r="X218"/>
      <c r="Y218"/>
      <c r="Z218"/>
      <c r="AA218"/>
      <c r="AB218"/>
      <c r="AC218"/>
      <c r="AD218"/>
      <c r="AE218"/>
      <c r="AF218"/>
      <c r="AG218"/>
      <c r="AH218"/>
      <c r="AI218"/>
      <c r="AJ218"/>
      <c r="AK218"/>
      <c r="AL218"/>
      <c r="AM218"/>
      <c r="AN218"/>
      <c r="AO218"/>
      <c r="AP218"/>
      <c r="AQ218"/>
      <c r="AR218"/>
      <c r="AS218"/>
      <c r="AT218"/>
      <c r="AU218"/>
      <c r="AV218"/>
      <c r="AW218"/>
      <c r="AX218"/>
      <c r="AY218"/>
      <c r="AZ218"/>
      <c r="BA218"/>
      <c r="BB218"/>
      <c r="BC218"/>
      <c r="BD218"/>
      <c r="BE218"/>
      <c r="BF218"/>
      <c r="BG218"/>
      <c r="BH218"/>
      <c r="BI218"/>
      <c r="BJ218"/>
      <c r="BK218"/>
      <c r="BL218"/>
      <c r="BM218"/>
      <c r="BN218"/>
      <c r="BO218"/>
      <c r="BP218"/>
      <c r="BQ218"/>
      <c r="BR218"/>
      <c r="BS218"/>
      <c r="BT218"/>
      <c r="BU218"/>
      <c r="BV218"/>
      <c r="BW218"/>
      <c r="BX218"/>
      <c r="BY218"/>
      <c r="BZ218"/>
      <c r="CA218"/>
      <c r="CB218"/>
      <c r="CC218"/>
      <c r="CD218"/>
      <c r="CE218"/>
      <c r="CF218"/>
      <c r="CG218"/>
      <c r="CH218"/>
      <c r="CI218"/>
      <c r="CJ218"/>
      <c r="CK218"/>
    </row>
    <row r="219" spans="1:89" s="1" customFormat="1" ht="37" thickBot="1" x14ac:dyDescent="0.4">
      <c r="A219" s="12">
        <v>4</v>
      </c>
      <c r="B219" s="18" t="s">
        <v>6</v>
      </c>
      <c r="C219" s="12" t="s">
        <v>52</v>
      </c>
      <c r="D219" s="13" t="s">
        <v>143</v>
      </c>
      <c r="E219" s="22">
        <v>47</v>
      </c>
      <c r="F219" s="72">
        <f>'OE - Puj,k - ALL.5D '!F6</f>
        <v>0</v>
      </c>
      <c r="G219" s="12" t="s">
        <v>39</v>
      </c>
      <c r="H219" s="3">
        <f t="shared" si="6"/>
        <v>0</v>
      </c>
      <c r="I219"/>
      <c r="J219" s="76" t="s">
        <v>227</v>
      </c>
      <c r="K219" s="90">
        <f>K217*30%</f>
        <v>0</v>
      </c>
      <c r="L219" s="78"/>
      <c r="M219" s="79"/>
      <c r="N219"/>
      <c r="O219"/>
      <c r="P219"/>
      <c r="Q219"/>
      <c r="R219"/>
      <c r="S219"/>
      <c r="T219"/>
      <c r="U219"/>
      <c r="V219"/>
      <c r="W219"/>
      <c r="X219"/>
      <c r="Y219"/>
      <c r="Z219"/>
      <c r="AA219"/>
      <c r="AB219"/>
      <c r="AC219"/>
      <c r="AD219"/>
      <c r="AE219"/>
      <c r="AF219"/>
      <c r="AG219"/>
      <c r="AH219"/>
      <c r="AI219"/>
      <c r="AJ219"/>
      <c r="AK219"/>
      <c r="AL219"/>
      <c r="AM219"/>
      <c r="AN219"/>
      <c r="AO219"/>
      <c r="AP219"/>
      <c r="AQ219"/>
      <c r="AR219"/>
      <c r="AS219"/>
      <c r="AT219"/>
      <c r="AU219"/>
      <c r="AV219"/>
      <c r="AW219"/>
      <c r="AX219"/>
      <c r="AY219"/>
      <c r="AZ219"/>
      <c r="BA219"/>
      <c r="BB219"/>
      <c r="BC219"/>
      <c r="BD219"/>
      <c r="BE219"/>
      <c r="BF219"/>
      <c r="BG219"/>
      <c r="BH219"/>
      <c r="BI219"/>
      <c r="BJ219"/>
      <c r="BK219"/>
      <c r="BL219"/>
      <c r="BM219"/>
      <c r="BN219"/>
      <c r="BO219"/>
      <c r="BP219"/>
      <c r="BQ219"/>
      <c r="BR219"/>
      <c r="BS219"/>
      <c r="BT219"/>
      <c r="BU219"/>
      <c r="BV219"/>
      <c r="BW219"/>
      <c r="BX219"/>
      <c r="BY219"/>
      <c r="BZ219"/>
      <c r="CA219"/>
      <c r="CB219"/>
      <c r="CC219"/>
      <c r="CD219"/>
      <c r="CE219"/>
      <c r="CF219"/>
      <c r="CG219"/>
      <c r="CH219"/>
      <c r="CI219"/>
      <c r="CJ219"/>
      <c r="CK219"/>
    </row>
    <row r="220" spans="1:89" s="1" customFormat="1" ht="24" x14ac:dyDescent="0.35">
      <c r="A220" s="12">
        <v>5</v>
      </c>
      <c r="B220" s="18" t="s">
        <v>7</v>
      </c>
      <c r="C220" s="12" t="s">
        <v>52</v>
      </c>
      <c r="D220" s="13" t="s">
        <v>142</v>
      </c>
      <c r="E220" s="22">
        <v>1</v>
      </c>
      <c r="F220" s="72">
        <f>'OE - Puj,k - ALL.5D '!F7</f>
        <v>0</v>
      </c>
      <c r="G220" s="12" t="s">
        <v>38</v>
      </c>
      <c r="H220" s="3">
        <f t="shared" si="6"/>
        <v>0</v>
      </c>
      <c r="I220"/>
      <c r="K220" s="3"/>
      <c r="L220"/>
      <c r="M220"/>
      <c r="N220"/>
      <c r="O220"/>
      <c r="P220"/>
      <c r="Q220"/>
      <c r="R220"/>
      <c r="S220"/>
      <c r="T220"/>
      <c r="U220"/>
      <c r="V220"/>
      <c r="W220"/>
      <c r="X220"/>
      <c r="Y220"/>
      <c r="Z220"/>
      <c r="AA220"/>
      <c r="AB220"/>
      <c r="AC220"/>
      <c r="AD220"/>
      <c r="AE220"/>
      <c r="AF220"/>
      <c r="AG220"/>
      <c r="AH220"/>
      <c r="AI220"/>
      <c r="AJ220"/>
      <c r="AK220"/>
      <c r="AL220"/>
      <c r="AM220"/>
      <c r="AN220"/>
      <c r="AO220"/>
      <c r="AP220"/>
      <c r="AQ220"/>
      <c r="AR220"/>
      <c r="AS220"/>
      <c r="AT220"/>
      <c r="AU220"/>
      <c r="AV220"/>
      <c r="AW220"/>
      <c r="AX220"/>
      <c r="AY220"/>
      <c r="AZ220"/>
      <c r="BA220"/>
      <c r="BB220"/>
      <c r="BC220"/>
      <c r="BD220"/>
      <c r="BE220"/>
      <c r="BF220"/>
      <c r="BG220"/>
      <c r="BH220"/>
      <c r="BI220"/>
      <c r="BJ220"/>
      <c r="BK220"/>
      <c r="BL220"/>
      <c r="BM220"/>
      <c r="BN220"/>
      <c r="BO220"/>
      <c r="BP220"/>
      <c r="BQ220"/>
      <c r="BR220"/>
      <c r="BS220"/>
      <c r="BT220"/>
      <c r="BU220"/>
      <c r="BV220"/>
      <c r="BW220"/>
      <c r="BX220"/>
      <c r="BY220"/>
      <c r="BZ220"/>
      <c r="CA220"/>
      <c r="CB220"/>
      <c r="CC220"/>
      <c r="CD220"/>
      <c r="CE220"/>
      <c r="CF220"/>
      <c r="CG220"/>
      <c r="CH220"/>
      <c r="CI220"/>
      <c r="CJ220"/>
      <c r="CK220"/>
    </row>
    <row r="221" spans="1:89" s="1" customFormat="1" ht="24" x14ac:dyDescent="0.35">
      <c r="A221" s="12">
        <v>6</v>
      </c>
      <c r="B221" s="18" t="s">
        <v>8</v>
      </c>
      <c r="C221" s="12" t="s">
        <v>52</v>
      </c>
      <c r="D221" s="13" t="s">
        <v>143</v>
      </c>
      <c r="E221" s="22">
        <v>47</v>
      </c>
      <c r="F221" s="72">
        <f>'OE - Puj,k - ALL.5D '!F8</f>
        <v>0</v>
      </c>
      <c r="G221" s="12" t="s">
        <v>39</v>
      </c>
      <c r="H221" s="3">
        <f t="shared" si="6"/>
        <v>0</v>
      </c>
      <c r="I221"/>
      <c r="K221" s="3"/>
      <c r="L221"/>
      <c r="M221"/>
      <c r="N221"/>
      <c r="O221"/>
      <c r="P221"/>
      <c r="Q221"/>
      <c r="R221"/>
      <c r="S221"/>
      <c r="T221"/>
      <c r="U221"/>
      <c r="V221"/>
      <c r="W221"/>
      <c r="X221"/>
      <c r="Y221"/>
      <c r="Z221"/>
      <c r="AA221"/>
      <c r="AB221"/>
      <c r="AC221"/>
      <c r="AD221"/>
      <c r="AE221"/>
      <c r="AF221"/>
      <c r="AG221"/>
      <c r="AH221"/>
      <c r="AI221"/>
      <c r="AJ221"/>
      <c r="AK221"/>
      <c r="AL221"/>
      <c r="AM221"/>
      <c r="AN221"/>
      <c r="AO221"/>
      <c r="AP221"/>
      <c r="AQ221"/>
      <c r="AR221"/>
      <c r="AS221"/>
      <c r="AT221"/>
      <c r="AU221"/>
      <c r="AV221"/>
      <c r="AW221"/>
      <c r="AX221"/>
      <c r="AY221"/>
      <c r="AZ221"/>
      <c r="BA221"/>
      <c r="BB221"/>
      <c r="BC221"/>
      <c r="BD221"/>
      <c r="BE221"/>
      <c r="BF221"/>
      <c r="BG221"/>
      <c r="BH221"/>
      <c r="BI221"/>
      <c r="BJ221"/>
      <c r="BK221"/>
      <c r="BL221"/>
      <c r="BM221"/>
      <c r="BN221"/>
      <c r="BO221"/>
      <c r="BP221"/>
      <c r="BQ221"/>
      <c r="BR221"/>
      <c r="BS221"/>
      <c r="BT221"/>
      <c r="BU221"/>
      <c r="BV221"/>
      <c r="BW221"/>
      <c r="BX221"/>
      <c r="BY221"/>
      <c r="BZ221"/>
      <c r="CA221"/>
      <c r="CB221"/>
      <c r="CC221"/>
      <c r="CD221"/>
      <c r="CE221"/>
      <c r="CF221"/>
      <c r="CG221"/>
      <c r="CH221"/>
      <c r="CI221"/>
      <c r="CJ221"/>
      <c r="CK221"/>
    </row>
    <row r="222" spans="1:89" s="1" customFormat="1" ht="24" x14ac:dyDescent="0.35">
      <c r="A222" s="12">
        <v>7</v>
      </c>
      <c r="B222" s="18" t="s">
        <v>9</v>
      </c>
      <c r="C222" s="12" t="s">
        <v>52</v>
      </c>
      <c r="D222" s="13" t="s">
        <v>142</v>
      </c>
      <c r="E222" s="22">
        <v>1</v>
      </c>
      <c r="F222" s="72">
        <f>'OE - Puj,k - ALL.5D '!F9</f>
        <v>0</v>
      </c>
      <c r="G222" s="12" t="s">
        <v>38</v>
      </c>
      <c r="H222" s="3">
        <f t="shared" si="6"/>
        <v>0</v>
      </c>
      <c r="I222"/>
      <c r="K222" s="3"/>
      <c r="L222"/>
      <c r="M222"/>
      <c r="N222"/>
      <c r="O222"/>
      <c r="P222"/>
      <c r="Q222"/>
      <c r="R222"/>
      <c r="S222"/>
      <c r="T222"/>
      <c r="U222"/>
      <c r="V222"/>
      <c r="W222"/>
      <c r="X222"/>
      <c r="Y222"/>
      <c r="Z222"/>
      <c r="AA222"/>
      <c r="AB222"/>
      <c r="AC222"/>
      <c r="AD222"/>
      <c r="AE222"/>
      <c r="AF222"/>
      <c r="AG222"/>
      <c r="AH222"/>
      <c r="AI222"/>
      <c r="AJ222"/>
      <c r="AK222"/>
      <c r="AL222"/>
      <c r="AM222"/>
      <c r="AN222"/>
      <c r="AO222"/>
      <c r="AP222"/>
      <c r="AQ222"/>
      <c r="AR222"/>
      <c r="AS222"/>
      <c r="AT222"/>
      <c r="AU222"/>
      <c r="AV222"/>
      <c r="AW222"/>
      <c r="AX222"/>
      <c r="AY222"/>
      <c r="AZ222"/>
      <c r="BA222"/>
      <c r="BB222"/>
      <c r="BC222"/>
      <c r="BD222"/>
      <c r="BE222"/>
      <c r="BF222"/>
      <c r="BG222"/>
      <c r="BH222"/>
      <c r="BI222"/>
      <c r="BJ222"/>
      <c r="BK222"/>
      <c r="BL222"/>
      <c r="BM222"/>
      <c r="BN222"/>
      <c r="BO222"/>
      <c r="BP222"/>
      <c r="BQ222"/>
      <c r="BR222"/>
      <c r="BS222"/>
      <c r="BT222"/>
      <c r="BU222"/>
      <c r="BV222"/>
      <c r="BW222"/>
      <c r="BX222"/>
      <c r="BY222"/>
      <c r="BZ222"/>
      <c r="CA222"/>
      <c r="CB222"/>
      <c r="CC222"/>
      <c r="CD222"/>
      <c r="CE222"/>
      <c r="CF222"/>
      <c r="CG222"/>
      <c r="CH222"/>
      <c r="CI222"/>
      <c r="CJ222"/>
      <c r="CK222"/>
    </row>
    <row r="223" spans="1:89" s="1" customFormat="1" ht="24" x14ac:dyDescent="0.35">
      <c r="A223" s="12">
        <v>8</v>
      </c>
      <c r="B223" s="18" t="s">
        <v>10</v>
      </c>
      <c r="C223" s="12" t="s">
        <v>52</v>
      </c>
      <c r="D223" s="13" t="s">
        <v>143</v>
      </c>
      <c r="E223" s="22">
        <v>47</v>
      </c>
      <c r="F223" s="72">
        <f>'OE - Puj,k - ALL.5D '!F10</f>
        <v>0</v>
      </c>
      <c r="G223" s="12" t="s">
        <v>39</v>
      </c>
      <c r="H223" s="3">
        <f t="shared" si="6"/>
        <v>0</v>
      </c>
      <c r="I223"/>
      <c r="K223" s="37"/>
      <c r="L223"/>
      <c r="M223"/>
      <c r="N223"/>
      <c r="O223"/>
      <c r="P223"/>
      <c r="Q223"/>
      <c r="R223"/>
      <c r="S223"/>
      <c r="T223"/>
      <c r="U223"/>
      <c r="V223"/>
      <c r="W223"/>
      <c r="X223"/>
      <c r="Y223"/>
      <c r="Z223"/>
      <c r="AA223"/>
      <c r="AB223"/>
      <c r="AC223"/>
      <c r="AD223"/>
      <c r="AE223"/>
      <c r="AF223"/>
      <c r="AG223"/>
      <c r="AH223"/>
      <c r="AI223"/>
      <c r="AJ223"/>
      <c r="AK223"/>
      <c r="AL223"/>
      <c r="AM223"/>
      <c r="AN223"/>
      <c r="AO223"/>
      <c r="AP223"/>
      <c r="AQ223"/>
      <c r="AR223"/>
      <c r="AS223"/>
      <c r="AT223"/>
      <c r="AU223"/>
      <c r="AV223"/>
      <c r="AW223"/>
      <c r="AX223"/>
      <c r="AY223"/>
      <c r="AZ223"/>
      <c r="BA223"/>
      <c r="BB223"/>
      <c r="BC223"/>
      <c r="BD223"/>
      <c r="BE223"/>
      <c r="BF223"/>
      <c r="BG223"/>
      <c r="BH223"/>
      <c r="BI223"/>
      <c r="BJ223"/>
      <c r="BK223"/>
      <c r="BL223"/>
      <c r="BM223"/>
      <c r="BN223"/>
      <c r="BO223"/>
      <c r="BP223"/>
      <c r="BQ223"/>
      <c r="BR223"/>
      <c r="BS223"/>
      <c r="BT223"/>
      <c r="BU223"/>
      <c r="BV223"/>
      <c r="BW223"/>
      <c r="BX223"/>
      <c r="BY223"/>
      <c r="BZ223"/>
      <c r="CA223"/>
      <c r="CB223"/>
      <c r="CC223"/>
      <c r="CD223"/>
      <c r="CE223"/>
      <c r="CF223"/>
      <c r="CG223"/>
      <c r="CH223"/>
      <c r="CI223"/>
      <c r="CJ223"/>
      <c r="CK223"/>
    </row>
    <row r="224" spans="1:89" s="1" customFormat="1" ht="24" x14ac:dyDescent="0.35">
      <c r="A224" s="12">
        <v>9</v>
      </c>
      <c r="B224" s="18" t="s">
        <v>11</v>
      </c>
      <c r="C224" s="12" t="s">
        <v>52</v>
      </c>
      <c r="D224" s="13" t="s">
        <v>142</v>
      </c>
      <c r="E224" s="22">
        <v>1</v>
      </c>
      <c r="F224" s="72">
        <f>'OE - Puj,k - ALL.5D '!F11</f>
        <v>0</v>
      </c>
      <c r="G224" s="12" t="s">
        <v>38</v>
      </c>
      <c r="H224" s="3">
        <f t="shared" si="6"/>
        <v>0</v>
      </c>
      <c r="I224"/>
      <c r="K224" s="37"/>
      <c r="L224"/>
      <c r="M224"/>
      <c r="N224"/>
      <c r="O224"/>
      <c r="P224"/>
      <c r="Q224"/>
      <c r="R224"/>
      <c r="S224"/>
      <c r="T224"/>
      <c r="U224"/>
      <c r="V224"/>
      <c r="W224"/>
      <c r="X224"/>
      <c r="Y224"/>
      <c r="Z224"/>
      <c r="AA224"/>
      <c r="AB224"/>
      <c r="AC224"/>
      <c r="AD224"/>
      <c r="AE224"/>
      <c r="AF224"/>
      <c r="AG224"/>
      <c r="AH224"/>
      <c r="AI224"/>
      <c r="AJ224"/>
      <c r="AK224"/>
      <c r="AL224"/>
      <c r="AM224"/>
      <c r="AN224"/>
      <c r="AO224"/>
      <c r="AP224"/>
      <c r="AQ224"/>
      <c r="AR224"/>
      <c r="AS224"/>
      <c r="AT224"/>
      <c r="AU224"/>
      <c r="AV224"/>
      <c r="AW224"/>
      <c r="AX224"/>
      <c r="AY224"/>
      <c r="AZ224"/>
      <c r="BA224"/>
      <c r="BB224"/>
      <c r="BC224"/>
      <c r="BD224"/>
      <c r="BE224"/>
      <c r="BF224"/>
      <c r="BG224"/>
      <c r="BH224"/>
      <c r="BI224"/>
      <c r="BJ224"/>
      <c r="BK224"/>
      <c r="BL224"/>
      <c r="BM224"/>
      <c r="BN224"/>
      <c r="BO224"/>
      <c r="BP224"/>
      <c r="BQ224"/>
      <c r="BR224"/>
      <c r="BS224"/>
      <c r="BT224"/>
      <c r="BU224"/>
      <c r="BV224"/>
      <c r="BW224"/>
      <c r="BX224"/>
      <c r="BY224"/>
      <c r="BZ224"/>
      <c r="CA224"/>
      <c r="CB224"/>
      <c r="CC224"/>
      <c r="CD224"/>
      <c r="CE224"/>
      <c r="CF224"/>
      <c r="CG224"/>
      <c r="CH224"/>
      <c r="CI224"/>
      <c r="CJ224"/>
      <c r="CK224"/>
    </row>
    <row r="225" spans="1:89" s="1" customFormat="1" ht="24" x14ac:dyDescent="0.35">
      <c r="A225" s="12">
        <v>10</v>
      </c>
      <c r="B225" s="18" t="s">
        <v>12</v>
      </c>
      <c r="C225" s="12" t="s">
        <v>52</v>
      </c>
      <c r="D225" s="13" t="s">
        <v>143</v>
      </c>
      <c r="E225" s="22">
        <v>47</v>
      </c>
      <c r="F225" s="72">
        <f>'OE - Puj,k - ALL.5D '!F12</f>
        <v>0</v>
      </c>
      <c r="G225" s="12" t="s">
        <v>39</v>
      </c>
      <c r="H225" s="3">
        <f t="shared" si="6"/>
        <v>0</v>
      </c>
      <c r="I225"/>
      <c r="L225"/>
      <c r="M225"/>
      <c r="N225"/>
      <c r="O225"/>
      <c r="P225"/>
      <c r="Q225"/>
      <c r="R225"/>
      <c r="S225"/>
      <c r="T225"/>
      <c r="U225"/>
      <c r="V225"/>
      <c r="W225"/>
      <c r="X225"/>
      <c r="Y225"/>
      <c r="Z225"/>
      <c r="AA225"/>
      <c r="AB225"/>
      <c r="AC225"/>
      <c r="AD225"/>
      <c r="AE225"/>
      <c r="AF225"/>
      <c r="AG225"/>
      <c r="AH225"/>
      <c r="AI225"/>
      <c r="AJ225"/>
      <c r="AK225"/>
      <c r="AL225"/>
      <c r="AM225"/>
      <c r="AN225"/>
      <c r="AO225"/>
      <c r="AP225"/>
      <c r="AQ225"/>
      <c r="AR225"/>
      <c r="AS225"/>
      <c r="AT225"/>
      <c r="AU225"/>
      <c r="AV225"/>
      <c r="AW225"/>
      <c r="AX225"/>
      <c r="AY225"/>
      <c r="AZ225"/>
      <c r="BA225"/>
      <c r="BB225"/>
      <c r="BC225"/>
      <c r="BD225"/>
      <c r="BE225"/>
      <c r="BF225"/>
      <c r="BG225"/>
      <c r="BH225"/>
      <c r="BI225"/>
      <c r="BJ225"/>
      <c r="BK225"/>
      <c r="BL225"/>
      <c r="BM225"/>
      <c r="BN225"/>
      <c r="BO225"/>
      <c r="BP225"/>
      <c r="BQ225"/>
      <c r="BR225"/>
      <c r="BS225"/>
      <c r="BT225"/>
      <c r="BU225"/>
      <c r="BV225"/>
      <c r="BW225"/>
      <c r="BX225"/>
      <c r="BY225"/>
      <c r="BZ225"/>
      <c r="CA225"/>
      <c r="CB225"/>
      <c r="CC225"/>
      <c r="CD225"/>
      <c r="CE225"/>
      <c r="CF225"/>
      <c r="CG225"/>
      <c r="CH225"/>
      <c r="CI225"/>
      <c r="CJ225"/>
      <c r="CK225"/>
    </row>
    <row r="226" spans="1:89" s="1" customFormat="1" ht="24" x14ac:dyDescent="0.35">
      <c r="A226" s="12">
        <v>11</v>
      </c>
      <c r="B226" s="18" t="s">
        <v>13</v>
      </c>
      <c r="C226" s="12" t="s">
        <v>52</v>
      </c>
      <c r="D226" s="13" t="s">
        <v>142</v>
      </c>
      <c r="E226" s="22">
        <v>1</v>
      </c>
      <c r="F226" s="72">
        <f>'OE - Puj,k - ALL.5D '!F13</f>
        <v>0</v>
      </c>
      <c r="G226" s="12" t="s">
        <v>38</v>
      </c>
      <c r="H226" s="3">
        <f t="shared" si="6"/>
        <v>0</v>
      </c>
      <c r="I226"/>
      <c r="J226" s="25"/>
      <c r="K226" s="8"/>
      <c r="L226"/>
      <c r="M226"/>
      <c r="N226"/>
      <c r="O226"/>
      <c r="P226"/>
      <c r="Q226"/>
      <c r="R226"/>
      <c r="S226"/>
      <c r="T226"/>
      <c r="U226"/>
      <c r="V226"/>
      <c r="W226"/>
      <c r="X226"/>
      <c r="Y226"/>
      <c r="Z226"/>
      <c r="AA226"/>
      <c r="AB226"/>
      <c r="AC226"/>
      <c r="AD226"/>
      <c r="AE226"/>
      <c r="AF226"/>
      <c r="AG226"/>
      <c r="AH226"/>
      <c r="AI226"/>
      <c r="AJ226"/>
      <c r="AK226"/>
      <c r="AL226"/>
      <c r="AM226"/>
      <c r="AN226"/>
      <c r="AO226"/>
      <c r="AP226"/>
      <c r="AQ226"/>
      <c r="AR226"/>
      <c r="AS226"/>
      <c r="AT226"/>
      <c r="AU226"/>
      <c r="AV226"/>
      <c r="AW226"/>
      <c r="AX226"/>
      <c r="AY226"/>
      <c r="AZ226"/>
      <c r="BA226"/>
      <c r="BB226"/>
      <c r="BC226"/>
      <c r="BD226"/>
      <c r="BE226"/>
      <c r="BF226"/>
      <c r="BG226"/>
      <c r="BH226"/>
      <c r="BI226"/>
      <c r="BJ226"/>
      <c r="BK226"/>
      <c r="BL226"/>
      <c r="BM226"/>
      <c r="BN226"/>
      <c r="BO226"/>
      <c r="BP226"/>
      <c r="BQ226"/>
      <c r="BR226"/>
      <c r="BS226"/>
      <c r="BT226"/>
      <c r="BU226"/>
      <c r="BV226"/>
      <c r="BW226"/>
      <c r="BX226"/>
      <c r="BY226"/>
      <c r="BZ226"/>
      <c r="CA226"/>
      <c r="CB226"/>
      <c r="CC226"/>
      <c r="CD226"/>
      <c r="CE226"/>
      <c r="CF226"/>
      <c r="CG226"/>
      <c r="CH226"/>
      <c r="CI226"/>
      <c r="CJ226"/>
      <c r="CK226"/>
    </row>
    <row r="227" spans="1:89" s="1" customFormat="1" ht="24" x14ac:dyDescent="0.35">
      <c r="A227" s="12">
        <v>12</v>
      </c>
      <c r="B227" s="18" t="s">
        <v>14</v>
      </c>
      <c r="C227" s="12" t="s">
        <v>52</v>
      </c>
      <c r="D227" s="13" t="s">
        <v>143</v>
      </c>
      <c r="E227" s="22">
        <v>47</v>
      </c>
      <c r="F227" s="72">
        <f>'OE - Puj,k - ALL.5D '!F14</f>
        <v>0</v>
      </c>
      <c r="G227" s="12" t="s">
        <v>39</v>
      </c>
      <c r="H227" s="3">
        <f t="shared" si="6"/>
        <v>0</v>
      </c>
      <c r="I227"/>
      <c r="J227" s="25"/>
      <c r="K227" s="8"/>
      <c r="L227"/>
      <c r="M227"/>
      <c r="N227"/>
      <c r="O227"/>
      <c r="P227"/>
      <c r="Q227"/>
      <c r="R227"/>
      <c r="S227"/>
      <c r="T227"/>
      <c r="U227"/>
      <c r="V227"/>
      <c r="W227"/>
      <c r="X227"/>
      <c r="Y227"/>
      <c r="Z227"/>
      <c r="AA227"/>
      <c r="AB227"/>
      <c r="AC227"/>
      <c r="AD227"/>
      <c r="AE227"/>
      <c r="AF227"/>
      <c r="AG227"/>
      <c r="AH227"/>
      <c r="AI227"/>
      <c r="AJ227"/>
      <c r="AK227"/>
      <c r="AL227"/>
      <c r="AM227"/>
      <c r="AN227"/>
      <c r="AO227"/>
      <c r="AP227"/>
      <c r="AQ227"/>
      <c r="AR227"/>
      <c r="AS227"/>
      <c r="AT227"/>
      <c r="AU227"/>
      <c r="AV227"/>
      <c r="AW227"/>
      <c r="AX227"/>
      <c r="AY227"/>
      <c r="AZ227"/>
      <c r="BA227"/>
      <c r="BB227"/>
      <c r="BC227"/>
      <c r="BD227"/>
      <c r="BE227"/>
      <c r="BF227"/>
      <c r="BG227"/>
      <c r="BH227"/>
      <c r="BI227"/>
      <c r="BJ227"/>
      <c r="BK227"/>
      <c r="BL227"/>
      <c r="BM227"/>
      <c r="BN227"/>
      <c r="BO227"/>
      <c r="BP227"/>
      <c r="BQ227"/>
      <c r="BR227"/>
      <c r="BS227"/>
      <c r="BT227"/>
      <c r="BU227"/>
      <c r="BV227"/>
      <c r="BW227"/>
      <c r="BX227"/>
      <c r="BY227"/>
      <c r="BZ227"/>
      <c r="CA227"/>
      <c r="CB227"/>
      <c r="CC227"/>
      <c r="CD227"/>
      <c r="CE227"/>
      <c r="CF227"/>
      <c r="CG227"/>
      <c r="CH227"/>
      <c r="CI227"/>
      <c r="CJ227"/>
      <c r="CK227"/>
    </row>
    <row r="228" spans="1:89" s="1" customFormat="1" ht="24" x14ac:dyDescent="0.35">
      <c r="A228" s="12">
        <v>13</v>
      </c>
      <c r="B228" s="18" t="s">
        <v>15</v>
      </c>
      <c r="C228" s="12" t="s">
        <v>52</v>
      </c>
      <c r="D228" s="13" t="s">
        <v>142</v>
      </c>
      <c r="E228" s="22">
        <v>1</v>
      </c>
      <c r="F228" s="72">
        <f>'OE - Puj,k - ALL.5D '!F15</f>
        <v>0</v>
      </c>
      <c r="G228" s="12" t="s">
        <v>38</v>
      </c>
      <c r="H228" s="3">
        <f t="shared" si="6"/>
        <v>0</v>
      </c>
      <c r="I228"/>
      <c r="J228" s="25"/>
      <c r="K228" s="8"/>
      <c r="L228"/>
      <c r="M228"/>
      <c r="N228"/>
      <c r="O228"/>
      <c r="P228"/>
      <c r="Q228"/>
      <c r="R228"/>
      <c r="S228"/>
      <c r="T228"/>
      <c r="U228"/>
      <c r="V228"/>
      <c r="W228"/>
      <c r="X228"/>
      <c r="Y228"/>
      <c r="Z228"/>
      <c r="AA228"/>
      <c r="AB228"/>
      <c r="AC228"/>
      <c r="AD228"/>
      <c r="AE228"/>
      <c r="AF228"/>
      <c r="AG228"/>
      <c r="AH228"/>
      <c r="AI228"/>
      <c r="AJ228"/>
      <c r="AK228"/>
      <c r="AL228"/>
      <c r="AM228"/>
      <c r="AN228"/>
      <c r="AO228"/>
      <c r="AP228"/>
      <c r="AQ228"/>
      <c r="AR228"/>
      <c r="AS228"/>
      <c r="AT228"/>
      <c r="AU228"/>
      <c r="AV228"/>
      <c r="AW228"/>
      <c r="AX228"/>
      <c r="AY228"/>
      <c r="AZ228"/>
      <c r="BA228"/>
      <c r="BB228"/>
      <c r="BC228"/>
      <c r="BD228"/>
      <c r="BE228"/>
      <c r="BF228"/>
      <c r="BG228"/>
      <c r="BH228"/>
      <c r="BI228"/>
      <c r="BJ228"/>
      <c r="BK228"/>
      <c r="BL228"/>
      <c r="BM228"/>
      <c r="BN228"/>
      <c r="BO228"/>
      <c r="BP228"/>
      <c r="BQ228"/>
      <c r="BR228"/>
      <c r="BS228"/>
      <c r="BT228"/>
      <c r="BU228"/>
      <c r="BV228"/>
      <c r="BW228"/>
      <c r="BX228"/>
      <c r="BY228"/>
      <c r="BZ228"/>
      <c r="CA228"/>
      <c r="CB228"/>
      <c r="CC228"/>
      <c r="CD228"/>
      <c r="CE228"/>
      <c r="CF228"/>
      <c r="CG228"/>
      <c r="CH228"/>
      <c r="CI228"/>
      <c r="CJ228"/>
      <c r="CK228"/>
    </row>
    <row r="229" spans="1:89" s="1" customFormat="1" ht="24" x14ac:dyDescent="0.35">
      <c r="A229" s="12">
        <v>14</v>
      </c>
      <c r="B229" s="18" t="s">
        <v>16</v>
      </c>
      <c r="C229" s="12" t="s">
        <v>52</v>
      </c>
      <c r="D229" s="13" t="s">
        <v>143</v>
      </c>
      <c r="E229" s="22">
        <v>47</v>
      </c>
      <c r="F229" s="72">
        <f>'OE - Puj,k - ALL.5D '!F16</f>
        <v>0</v>
      </c>
      <c r="G229" s="12" t="s">
        <v>39</v>
      </c>
      <c r="H229" s="3">
        <f t="shared" si="6"/>
        <v>0</v>
      </c>
      <c r="I229"/>
      <c r="J229" s="25"/>
      <c r="K229" s="8"/>
      <c r="L229"/>
      <c r="M229"/>
      <c r="N229"/>
      <c r="O229"/>
      <c r="P229"/>
      <c r="Q229"/>
      <c r="R229"/>
      <c r="S229"/>
      <c r="T229"/>
      <c r="U229"/>
      <c r="V229"/>
      <c r="W229"/>
      <c r="X229"/>
      <c r="Y229"/>
      <c r="Z229"/>
      <c r="AA229"/>
      <c r="AB229"/>
      <c r="AC229"/>
      <c r="AD229"/>
      <c r="AE229"/>
      <c r="AF229"/>
      <c r="AG229"/>
      <c r="AH229"/>
      <c r="AI229"/>
      <c r="AJ229"/>
      <c r="AK229"/>
      <c r="AL229"/>
      <c r="AM229"/>
      <c r="AN229"/>
      <c r="AO229"/>
      <c r="AP229"/>
      <c r="AQ229"/>
      <c r="AR229"/>
      <c r="AS229"/>
      <c r="AT229"/>
      <c r="AU229"/>
      <c r="AV229"/>
      <c r="AW229"/>
      <c r="AX229"/>
      <c r="AY229"/>
      <c r="AZ229"/>
      <c r="BA229"/>
      <c r="BB229"/>
      <c r="BC229"/>
      <c r="BD229"/>
      <c r="BE229"/>
      <c r="BF229"/>
      <c r="BG229"/>
      <c r="BH229"/>
      <c r="BI229"/>
      <c r="BJ229"/>
      <c r="BK229"/>
      <c r="BL229"/>
      <c r="BM229"/>
      <c r="BN229"/>
      <c r="BO229"/>
      <c r="BP229"/>
      <c r="BQ229"/>
      <c r="BR229"/>
      <c r="BS229"/>
      <c r="BT229"/>
      <c r="BU229"/>
      <c r="BV229"/>
      <c r="BW229"/>
      <c r="BX229"/>
      <c r="BY229"/>
      <c r="BZ229"/>
      <c r="CA229"/>
      <c r="CB229"/>
      <c r="CC229"/>
      <c r="CD229"/>
      <c r="CE229"/>
      <c r="CF229"/>
      <c r="CG229"/>
      <c r="CH229"/>
      <c r="CI229"/>
      <c r="CJ229"/>
      <c r="CK229"/>
    </row>
    <row r="230" spans="1:89" s="1" customFormat="1" ht="24" x14ac:dyDescent="0.35">
      <c r="A230" s="12">
        <v>15</v>
      </c>
      <c r="B230" s="18" t="s">
        <v>17</v>
      </c>
      <c r="C230" s="12" t="s">
        <v>52</v>
      </c>
      <c r="D230" s="13" t="s">
        <v>142</v>
      </c>
      <c r="E230" s="22">
        <v>1</v>
      </c>
      <c r="F230" s="72">
        <f>'OE - Puj,k - ALL.5D '!F17</f>
        <v>0</v>
      </c>
      <c r="G230" s="12" t="s">
        <v>38</v>
      </c>
      <c r="H230" s="3">
        <f t="shared" si="6"/>
        <v>0</v>
      </c>
      <c r="I230"/>
      <c r="L230"/>
      <c r="M230"/>
      <c r="N230"/>
      <c r="O230"/>
      <c r="P230"/>
      <c r="Q230"/>
      <c r="R230"/>
      <c r="S230"/>
      <c r="T230"/>
      <c r="U230"/>
      <c r="V230"/>
      <c r="W230"/>
      <c r="X230"/>
      <c r="Y230"/>
      <c r="Z230"/>
      <c r="AA230"/>
      <c r="AB230"/>
      <c r="AC230"/>
      <c r="AD230"/>
      <c r="AE230"/>
      <c r="AF230"/>
      <c r="AG230"/>
      <c r="AH230"/>
      <c r="AI230"/>
      <c r="AJ230"/>
      <c r="AK230"/>
      <c r="AL230"/>
      <c r="AM230"/>
      <c r="AN230"/>
      <c r="AO230"/>
      <c r="AP230"/>
      <c r="AQ230"/>
      <c r="AR230"/>
      <c r="AS230"/>
      <c r="AT230"/>
      <c r="AU230"/>
      <c r="AV230"/>
      <c r="AW230"/>
      <c r="AX230"/>
      <c r="AY230"/>
      <c r="AZ230"/>
      <c r="BA230"/>
      <c r="BB230"/>
      <c r="BC230"/>
      <c r="BD230"/>
      <c r="BE230"/>
      <c r="BF230"/>
      <c r="BG230"/>
      <c r="BH230"/>
      <c r="BI230"/>
      <c r="BJ230"/>
      <c r="BK230"/>
      <c r="BL230"/>
      <c r="BM230"/>
      <c r="BN230"/>
      <c r="BO230"/>
      <c r="BP230"/>
      <c r="BQ230"/>
      <c r="BR230"/>
      <c r="BS230"/>
      <c r="BT230"/>
      <c r="BU230"/>
      <c r="BV230"/>
      <c r="BW230"/>
      <c r="BX230"/>
      <c r="BY230"/>
      <c r="BZ230"/>
      <c r="CA230"/>
      <c r="CB230"/>
      <c r="CC230"/>
      <c r="CD230"/>
      <c r="CE230"/>
      <c r="CF230"/>
      <c r="CG230"/>
      <c r="CH230"/>
      <c r="CI230"/>
      <c r="CJ230"/>
      <c r="CK230"/>
    </row>
    <row r="231" spans="1:89" s="1" customFormat="1" ht="24" x14ac:dyDescent="0.35">
      <c r="A231" s="12">
        <v>16</v>
      </c>
      <c r="B231" s="18" t="s">
        <v>18</v>
      </c>
      <c r="C231" s="12" t="s">
        <v>52</v>
      </c>
      <c r="D231" s="13" t="s">
        <v>143</v>
      </c>
      <c r="E231" s="22">
        <v>47</v>
      </c>
      <c r="F231" s="72">
        <f>'OE - Puj,k - ALL.5D '!F18</f>
        <v>0</v>
      </c>
      <c r="G231" s="12" t="s">
        <v>39</v>
      </c>
      <c r="H231" s="3">
        <f t="shared" si="6"/>
        <v>0</v>
      </c>
      <c r="I231"/>
      <c r="L231"/>
      <c r="M231"/>
      <c r="N231"/>
      <c r="O231"/>
      <c r="P231"/>
      <c r="Q231"/>
      <c r="R231"/>
      <c r="S231"/>
      <c r="T231"/>
      <c r="U231"/>
      <c r="V231"/>
      <c r="W231"/>
      <c r="X231"/>
      <c r="Y231"/>
      <c r="Z231"/>
      <c r="AA231"/>
      <c r="AB231"/>
      <c r="AC231"/>
      <c r="AD231"/>
      <c r="AE231"/>
      <c r="AF231"/>
      <c r="AG231"/>
      <c r="AH231"/>
      <c r="AI231"/>
      <c r="AJ231"/>
      <c r="AK231"/>
      <c r="AL231"/>
      <c r="AM231"/>
      <c r="AN231"/>
      <c r="AO231"/>
      <c r="AP231"/>
      <c r="AQ231"/>
      <c r="AR231"/>
      <c r="AS231"/>
      <c r="AT231"/>
      <c r="AU231"/>
      <c r="AV231"/>
      <c r="AW231"/>
      <c r="AX231"/>
      <c r="AY231"/>
      <c r="AZ231"/>
      <c r="BA231"/>
      <c r="BB231"/>
      <c r="BC231"/>
      <c r="BD231"/>
      <c r="BE231"/>
      <c r="BF231"/>
      <c r="BG231"/>
      <c r="BH231"/>
      <c r="BI231"/>
      <c r="BJ231"/>
      <c r="BK231"/>
      <c r="BL231"/>
      <c r="BM231"/>
      <c r="BN231"/>
      <c r="BO231"/>
      <c r="BP231"/>
      <c r="BQ231"/>
      <c r="BR231"/>
      <c r="BS231"/>
      <c r="BT231"/>
      <c r="BU231"/>
      <c r="BV231"/>
      <c r="BW231"/>
      <c r="BX231"/>
      <c r="BY231"/>
      <c r="BZ231"/>
      <c r="CA231"/>
      <c r="CB231"/>
      <c r="CC231"/>
      <c r="CD231"/>
      <c r="CE231"/>
      <c r="CF231"/>
      <c r="CG231"/>
      <c r="CH231"/>
      <c r="CI231"/>
      <c r="CJ231"/>
      <c r="CK231"/>
    </row>
    <row r="232" spans="1:89" s="1" customFormat="1" ht="24" x14ac:dyDescent="0.35">
      <c r="A232" s="12">
        <v>17</v>
      </c>
      <c r="B232" s="18" t="s">
        <v>19</v>
      </c>
      <c r="C232" s="12" t="s">
        <v>52</v>
      </c>
      <c r="D232" s="13" t="s">
        <v>142</v>
      </c>
      <c r="E232" s="22">
        <v>7</v>
      </c>
      <c r="F232" s="72">
        <f>'OE - Puj,k - ALL.5D '!F19</f>
        <v>0</v>
      </c>
      <c r="G232" s="12" t="s">
        <v>38</v>
      </c>
      <c r="H232" s="3">
        <f t="shared" si="6"/>
        <v>0</v>
      </c>
      <c r="I232"/>
      <c r="L232"/>
      <c r="M232"/>
      <c r="N232"/>
      <c r="O232"/>
      <c r="P232"/>
      <c r="Q232"/>
      <c r="R232"/>
      <c r="S232"/>
      <c r="T232"/>
      <c r="U232"/>
      <c r="V232"/>
      <c r="W232"/>
      <c r="X232"/>
      <c r="Y232"/>
      <c r="Z232"/>
      <c r="AA232"/>
      <c r="AB232"/>
      <c r="AC232"/>
      <c r="AD232"/>
      <c r="AE232"/>
      <c r="AF232"/>
      <c r="AG232"/>
      <c r="AH232"/>
      <c r="AI232"/>
      <c r="AJ232"/>
      <c r="AK232"/>
      <c r="AL232"/>
      <c r="AM232"/>
      <c r="AN232"/>
      <c r="AO232"/>
      <c r="AP232"/>
      <c r="AQ232"/>
      <c r="AR232"/>
      <c r="AS232"/>
      <c r="AT232"/>
      <c r="AU232"/>
      <c r="AV232"/>
      <c r="AW232"/>
      <c r="AX232"/>
      <c r="AY232"/>
      <c r="AZ232"/>
      <c r="BA232"/>
      <c r="BB232"/>
      <c r="BC232"/>
      <c r="BD232"/>
      <c r="BE232"/>
      <c r="BF232"/>
      <c r="BG232"/>
      <c r="BH232"/>
      <c r="BI232"/>
      <c r="BJ232"/>
      <c r="BK232"/>
      <c r="BL232"/>
      <c r="BM232"/>
      <c r="BN232"/>
      <c r="BO232"/>
      <c r="BP232"/>
      <c r="BQ232"/>
      <c r="BR232"/>
      <c r="BS232"/>
      <c r="BT232"/>
      <c r="BU232"/>
      <c r="BV232"/>
      <c r="BW232"/>
      <c r="BX232"/>
      <c r="BY232"/>
      <c r="BZ232"/>
      <c r="CA232"/>
      <c r="CB232"/>
      <c r="CC232"/>
      <c r="CD232"/>
      <c r="CE232"/>
      <c r="CF232"/>
      <c r="CG232"/>
      <c r="CH232"/>
      <c r="CI232"/>
      <c r="CJ232"/>
      <c r="CK232"/>
    </row>
    <row r="233" spans="1:89" s="1" customFormat="1" ht="24" x14ac:dyDescent="0.35">
      <c r="A233" s="12">
        <v>18</v>
      </c>
      <c r="B233" s="18" t="s">
        <v>20</v>
      </c>
      <c r="C233" s="12" t="s">
        <v>52</v>
      </c>
      <c r="D233" s="13" t="s">
        <v>143</v>
      </c>
      <c r="E233" s="22">
        <v>329</v>
      </c>
      <c r="F233" s="72">
        <f>'OE - Puj,k - ALL.5D '!F20</f>
        <v>0</v>
      </c>
      <c r="G233" s="12" t="s">
        <v>39</v>
      </c>
      <c r="H233" s="3">
        <f t="shared" si="6"/>
        <v>0</v>
      </c>
      <c r="I233"/>
      <c r="L233"/>
      <c r="M233"/>
      <c r="N233"/>
      <c r="O233"/>
      <c r="P233"/>
      <c r="Q233"/>
      <c r="R233"/>
      <c r="S233"/>
      <c r="T233"/>
      <c r="U233"/>
      <c r="V233"/>
      <c r="W233"/>
      <c r="X233"/>
      <c r="Y233"/>
      <c r="Z233"/>
      <c r="AA233"/>
      <c r="AB233"/>
      <c r="AC233"/>
      <c r="AD233"/>
      <c r="AE233"/>
      <c r="AF233"/>
      <c r="AG233"/>
      <c r="AH233"/>
      <c r="AI233"/>
      <c r="AJ233"/>
      <c r="AK233"/>
      <c r="AL233"/>
      <c r="AM233"/>
      <c r="AN233"/>
      <c r="AO233"/>
      <c r="AP233"/>
      <c r="AQ233"/>
      <c r="AR233"/>
      <c r="AS233"/>
      <c r="AT233"/>
      <c r="AU233"/>
      <c r="AV233"/>
      <c r="AW233"/>
      <c r="AX233"/>
      <c r="AY233"/>
      <c r="AZ233"/>
      <c r="BA233"/>
      <c r="BB233"/>
      <c r="BC233"/>
      <c r="BD233"/>
      <c r="BE233"/>
      <c r="BF233"/>
      <c r="BG233"/>
      <c r="BH233"/>
      <c r="BI233"/>
      <c r="BJ233"/>
      <c r="BK233"/>
      <c r="BL233"/>
      <c r="BM233"/>
      <c r="BN233"/>
      <c r="BO233"/>
      <c r="BP233"/>
      <c r="BQ233"/>
      <c r="BR233"/>
      <c r="BS233"/>
      <c r="BT233"/>
      <c r="BU233"/>
      <c r="BV233"/>
      <c r="BW233"/>
      <c r="BX233"/>
      <c r="BY233"/>
      <c r="BZ233"/>
      <c r="CA233"/>
      <c r="CB233"/>
      <c r="CC233"/>
      <c r="CD233"/>
      <c r="CE233"/>
      <c r="CF233"/>
      <c r="CG233"/>
      <c r="CH233"/>
      <c r="CI233"/>
      <c r="CJ233"/>
      <c r="CK233"/>
    </row>
    <row r="234" spans="1:89" s="1" customFormat="1" ht="24" x14ac:dyDescent="0.35">
      <c r="A234" s="12">
        <v>19</v>
      </c>
      <c r="B234" s="18" t="s">
        <v>21</v>
      </c>
      <c r="C234" s="12" t="s">
        <v>52</v>
      </c>
      <c r="D234" s="13" t="s">
        <v>142</v>
      </c>
      <c r="E234" s="22">
        <v>4</v>
      </c>
      <c r="F234" s="72">
        <f>'OE - Puj,k - ALL.5D '!F21</f>
        <v>0</v>
      </c>
      <c r="G234" s="12" t="s">
        <v>38</v>
      </c>
      <c r="H234" s="3">
        <f t="shared" si="6"/>
        <v>0</v>
      </c>
      <c r="I234"/>
      <c r="L234"/>
      <c r="M234"/>
      <c r="N234"/>
      <c r="O234"/>
      <c r="P234"/>
      <c r="Q234"/>
      <c r="R234"/>
      <c r="S234"/>
      <c r="T234"/>
      <c r="U234"/>
      <c r="V234"/>
      <c r="W234"/>
      <c r="X234"/>
      <c r="Y234"/>
      <c r="Z234"/>
      <c r="AA234"/>
      <c r="AB234"/>
      <c r="AC234"/>
      <c r="AD234"/>
      <c r="AE234"/>
      <c r="AF234"/>
      <c r="AG234"/>
      <c r="AH234"/>
      <c r="AI234"/>
      <c r="AJ234"/>
      <c r="AK234"/>
      <c r="AL234"/>
      <c r="AM234"/>
      <c r="AN234"/>
      <c r="AO234"/>
      <c r="AP234"/>
      <c r="AQ234"/>
      <c r="AR234"/>
      <c r="AS234"/>
      <c r="AT234"/>
      <c r="AU234"/>
      <c r="AV234"/>
      <c r="AW234"/>
      <c r="AX234"/>
      <c r="AY234"/>
      <c r="AZ234"/>
      <c r="BA234"/>
      <c r="BB234"/>
      <c r="BC234"/>
      <c r="BD234"/>
      <c r="BE234"/>
      <c r="BF234"/>
      <c r="BG234"/>
      <c r="BH234"/>
      <c r="BI234"/>
      <c r="BJ234"/>
      <c r="BK234"/>
      <c r="BL234"/>
      <c r="BM234"/>
      <c r="BN234"/>
      <c r="BO234"/>
      <c r="BP234"/>
      <c r="BQ234"/>
      <c r="BR234"/>
      <c r="BS234"/>
      <c r="BT234"/>
      <c r="BU234"/>
      <c r="BV234"/>
      <c r="BW234"/>
      <c r="BX234"/>
      <c r="BY234"/>
      <c r="BZ234"/>
      <c r="CA234"/>
      <c r="CB234"/>
      <c r="CC234"/>
      <c r="CD234"/>
      <c r="CE234"/>
      <c r="CF234"/>
      <c r="CG234"/>
      <c r="CH234"/>
      <c r="CI234"/>
      <c r="CJ234"/>
      <c r="CK234"/>
    </row>
    <row r="235" spans="1:89" ht="24" x14ac:dyDescent="0.35">
      <c r="A235" s="12">
        <v>20</v>
      </c>
      <c r="B235" s="18" t="s">
        <v>22</v>
      </c>
      <c r="C235" s="12" t="s">
        <v>52</v>
      </c>
      <c r="D235" s="13" t="s">
        <v>143</v>
      </c>
      <c r="E235" s="22">
        <v>188</v>
      </c>
      <c r="F235" s="72">
        <f>'OE - Puj,k - ALL.5D '!F22</f>
        <v>0</v>
      </c>
      <c r="G235" s="12" t="s">
        <v>39</v>
      </c>
      <c r="H235" s="3">
        <f t="shared" si="6"/>
        <v>0</v>
      </c>
    </row>
    <row r="236" spans="1:89" ht="24" x14ac:dyDescent="0.35">
      <c r="A236" s="12">
        <v>21</v>
      </c>
      <c r="B236" s="18" t="s">
        <v>23</v>
      </c>
      <c r="C236" s="12" t="s">
        <v>52</v>
      </c>
      <c r="D236" s="13" t="s">
        <v>142</v>
      </c>
      <c r="E236" s="22">
        <v>1</v>
      </c>
      <c r="F236" s="72">
        <f>'OE - Puj,k - ALL.5D '!F23</f>
        <v>0</v>
      </c>
      <c r="G236" s="12" t="s">
        <v>38</v>
      </c>
      <c r="H236" s="3">
        <f t="shared" si="6"/>
        <v>0</v>
      </c>
    </row>
    <row r="237" spans="1:89" ht="24" x14ac:dyDescent="0.35">
      <c r="A237" s="12">
        <v>22</v>
      </c>
      <c r="B237" s="18" t="s">
        <v>24</v>
      </c>
      <c r="C237" s="12" t="s">
        <v>52</v>
      </c>
      <c r="D237" s="13" t="s">
        <v>143</v>
      </c>
      <c r="E237" s="22">
        <v>47</v>
      </c>
      <c r="F237" s="72">
        <f>'OE - Puj,k - ALL.5D '!F24</f>
        <v>0</v>
      </c>
      <c r="G237" s="12" t="s">
        <v>39</v>
      </c>
      <c r="H237" s="3">
        <f t="shared" si="6"/>
        <v>0</v>
      </c>
    </row>
    <row r="238" spans="1:89" ht="24" x14ac:dyDescent="0.35">
      <c r="A238" s="12">
        <v>23</v>
      </c>
      <c r="B238" s="18" t="s">
        <v>25</v>
      </c>
      <c r="C238" s="12" t="s">
        <v>52</v>
      </c>
      <c r="D238" s="13" t="s">
        <v>142</v>
      </c>
      <c r="E238" s="22">
        <v>1</v>
      </c>
      <c r="F238" s="72">
        <f>'OE - Puj,k - ALL.5D '!F25</f>
        <v>0</v>
      </c>
      <c r="G238" s="12" t="s">
        <v>38</v>
      </c>
      <c r="H238" s="3">
        <f t="shared" si="6"/>
        <v>0</v>
      </c>
    </row>
    <row r="239" spans="1:89" ht="24" x14ac:dyDescent="0.35">
      <c r="A239" s="12">
        <v>24</v>
      </c>
      <c r="B239" s="18" t="s">
        <v>26</v>
      </c>
      <c r="C239" s="12" t="s">
        <v>52</v>
      </c>
      <c r="D239" s="13" t="s">
        <v>143</v>
      </c>
      <c r="E239" s="22">
        <v>47</v>
      </c>
      <c r="F239" s="72">
        <f>'OE - Puj,k - ALL.5D '!F26</f>
        <v>0</v>
      </c>
      <c r="G239" s="12" t="s">
        <v>39</v>
      </c>
      <c r="H239" s="3">
        <f t="shared" si="6"/>
        <v>0</v>
      </c>
    </row>
    <row r="240" spans="1:89" ht="24" x14ac:dyDescent="0.35">
      <c r="A240" s="12">
        <v>25</v>
      </c>
      <c r="B240" s="18" t="s">
        <v>27</v>
      </c>
      <c r="C240" s="12" t="s">
        <v>52</v>
      </c>
      <c r="D240" s="13" t="s">
        <v>142</v>
      </c>
      <c r="E240" s="22">
        <v>1</v>
      </c>
      <c r="F240" s="72">
        <f>'OE - Puj,k - ALL.5D '!F27</f>
        <v>0</v>
      </c>
      <c r="G240" s="12" t="s">
        <v>38</v>
      </c>
      <c r="H240" s="3">
        <f t="shared" si="6"/>
        <v>0</v>
      </c>
    </row>
    <row r="241" spans="1:89" ht="24" x14ac:dyDescent="0.35">
      <c r="A241" s="12">
        <v>26</v>
      </c>
      <c r="B241" s="18" t="s">
        <v>28</v>
      </c>
      <c r="C241" s="12" t="s">
        <v>52</v>
      </c>
      <c r="D241" s="13" t="s">
        <v>143</v>
      </c>
      <c r="E241" s="22">
        <v>47</v>
      </c>
      <c r="F241" s="72">
        <f>'OE - Puj,k - ALL.5D '!F28</f>
        <v>0</v>
      </c>
      <c r="G241" s="12" t="s">
        <v>39</v>
      </c>
      <c r="H241" s="3">
        <f t="shared" si="6"/>
        <v>0</v>
      </c>
    </row>
    <row r="242" spans="1:89" s="25" customFormat="1" ht="24" x14ac:dyDescent="0.35">
      <c r="A242" s="12">
        <v>27</v>
      </c>
      <c r="B242" s="18" t="s">
        <v>29</v>
      </c>
      <c r="C242" s="12" t="s">
        <v>52</v>
      </c>
      <c r="D242" s="13" t="s">
        <v>142</v>
      </c>
      <c r="E242" s="22">
        <v>1</v>
      </c>
      <c r="F242" s="72">
        <f>'OE - Puj,k - ALL.5D '!F29</f>
        <v>0</v>
      </c>
      <c r="G242" s="12" t="s">
        <v>38</v>
      </c>
      <c r="H242" s="3">
        <f t="shared" si="6"/>
        <v>0</v>
      </c>
      <c r="I242"/>
      <c r="J242" s="1"/>
      <c r="K242" s="1"/>
      <c r="L242"/>
      <c r="M242"/>
      <c r="N242"/>
      <c r="O242"/>
      <c r="P242"/>
      <c r="Q242"/>
      <c r="R242"/>
      <c r="S242"/>
      <c r="T242"/>
      <c r="U242"/>
      <c r="V242"/>
      <c r="W242"/>
      <c r="X242"/>
      <c r="Y242"/>
      <c r="Z242"/>
      <c r="AA242"/>
      <c r="AB242"/>
      <c r="AC242"/>
      <c r="AD242"/>
      <c r="AE242"/>
      <c r="AF242"/>
      <c r="AG242"/>
      <c r="AH242"/>
      <c r="AI242"/>
      <c r="AJ242"/>
      <c r="AK242"/>
      <c r="AL242"/>
      <c r="AM242"/>
      <c r="AN242"/>
      <c r="AO242"/>
      <c r="AP242"/>
      <c r="AQ242"/>
      <c r="AR242"/>
      <c r="AS242"/>
      <c r="AT242"/>
      <c r="AU242"/>
      <c r="AV242"/>
      <c r="AW242"/>
      <c r="AX242"/>
      <c r="AY242"/>
      <c r="AZ242"/>
      <c r="BA242"/>
      <c r="BB242"/>
      <c r="BC242"/>
      <c r="BD242"/>
      <c r="BE242"/>
      <c r="BF242"/>
      <c r="BG242"/>
      <c r="BH242"/>
      <c r="BI242"/>
      <c r="BJ242"/>
      <c r="BK242"/>
      <c r="BL242"/>
      <c r="BM242"/>
      <c r="BN242"/>
      <c r="BO242"/>
      <c r="BP242"/>
      <c r="BQ242"/>
      <c r="BR242"/>
      <c r="BS242"/>
      <c r="BT242"/>
      <c r="BU242"/>
      <c r="BV242"/>
      <c r="BW242"/>
      <c r="BX242"/>
      <c r="BY242"/>
      <c r="BZ242"/>
      <c r="CA242"/>
      <c r="CB242"/>
      <c r="CC242"/>
      <c r="CD242"/>
      <c r="CE242"/>
      <c r="CF242"/>
      <c r="CG242"/>
      <c r="CH242"/>
      <c r="CI242"/>
      <c r="CJ242"/>
      <c r="CK242"/>
    </row>
    <row r="243" spans="1:89" s="25" customFormat="1" ht="24" x14ac:dyDescent="0.35">
      <c r="A243" s="12">
        <v>28</v>
      </c>
      <c r="B243" s="18" t="s">
        <v>30</v>
      </c>
      <c r="C243" s="12" t="s">
        <v>52</v>
      </c>
      <c r="D243" s="13" t="s">
        <v>143</v>
      </c>
      <c r="E243" s="22">
        <v>47</v>
      </c>
      <c r="F243" s="72">
        <f>'OE - Puj,k - ALL.5D '!F30</f>
        <v>0</v>
      </c>
      <c r="G243" s="12" t="s">
        <v>39</v>
      </c>
      <c r="H243" s="3">
        <f t="shared" si="6"/>
        <v>0</v>
      </c>
      <c r="I243"/>
      <c r="J243" s="1"/>
      <c r="K243" s="1"/>
      <c r="L243"/>
      <c r="M243"/>
      <c r="N243"/>
      <c r="O243"/>
      <c r="P243"/>
      <c r="Q243"/>
      <c r="R243"/>
      <c r="S243"/>
      <c r="T243"/>
      <c r="U243"/>
      <c r="V243"/>
      <c r="W243"/>
      <c r="X243"/>
      <c r="Y243"/>
      <c r="Z243"/>
      <c r="AA243"/>
      <c r="AB243"/>
      <c r="AC243"/>
      <c r="AD243"/>
      <c r="AE243"/>
      <c r="AF243"/>
      <c r="AG243"/>
      <c r="AH243"/>
      <c r="AI243"/>
      <c r="AJ243"/>
      <c r="AK243"/>
      <c r="AL243"/>
      <c r="AM243"/>
      <c r="AN243"/>
      <c r="AO243"/>
      <c r="AP243"/>
      <c r="AQ243"/>
      <c r="AR243"/>
      <c r="AS243"/>
      <c r="AT243"/>
      <c r="AU243"/>
      <c r="AV243"/>
      <c r="AW243"/>
      <c r="AX243"/>
      <c r="AY243"/>
      <c r="AZ243"/>
      <c r="BA243"/>
      <c r="BB243"/>
      <c r="BC243"/>
      <c r="BD243"/>
      <c r="BE243"/>
      <c r="BF243"/>
      <c r="BG243"/>
      <c r="BH243"/>
      <c r="BI243"/>
      <c r="BJ243"/>
      <c r="BK243"/>
      <c r="BL243"/>
      <c r="BM243"/>
      <c r="BN243"/>
      <c r="BO243"/>
      <c r="BP243"/>
      <c r="BQ243"/>
      <c r="BR243"/>
      <c r="BS243"/>
      <c r="BT243"/>
      <c r="BU243"/>
      <c r="BV243"/>
      <c r="BW243"/>
      <c r="BX243"/>
      <c r="BY243"/>
      <c r="BZ243"/>
      <c r="CA243"/>
      <c r="CB243"/>
      <c r="CC243"/>
      <c r="CD243"/>
      <c r="CE243"/>
      <c r="CF243"/>
      <c r="CG243"/>
      <c r="CH243"/>
      <c r="CI243"/>
      <c r="CJ243"/>
      <c r="CK243"/>
    </row>
    <row r="244" spans="1:89" s="25" customFormat="1" ht="24" x14ac:dyDescent="0.35">
      <c r="A244" s="12">
        <v>29</v>
      </c>
      <c r="B244" s="18" t="s">
        <v>31</v>
      </c>
      <c r="C244" s="12" t="s">
        <v>52</v>
      </c>
      <c r="D244" s="13" t="s">
        <v>142</v>
      </c>
      <c r="E244" s="22">
        <v>1</v>
      </c>
      <c r="F244" s="72">
        <f>'OE - Puj,k - ALL.5D '!F31</f>
        <v>0</v>
      </c>
      <c r="G244" s="12" t="s">
        <v>38</v>
      </c>
      <c r="H244" s="3">
        <f t="shared" si="6"/>
        <v>0</v>
      </c>
      <c r="I244"/>
      <c r="J244" s="1"/>
      <c r="K244" s="1"/>
      <c r="L244"/>
      <c r="M244"/>
      <c r="N244"/>
      <c r="O244"/>
      <c r="P244"/>
      <c r="Q244"/>
      <c r="R244"/>
      <c r="S244"/>
      <c r="T244"/>
      <c r="U244"/>
      <c r="V244"/>
      <c r="W244"/>
      <c r="X244"/>
      <c r="Y244"/>
      <c r="Z244"/>
      <c r="AA244"/>
      <c r="AB244"/>
      <c r="AC244"/>
      <c r="AD244"/>
      <c r="AE244"/>
      <c r="AF244"/>
      <c r="AG244"/>
      <c r="AH244"/>
      <c r="AI244"/>
      <c r="AJ244"/>
      <c r="AK244"/>
      <c r="AL244"/>
      <c r="AM244"/>
      <c r="AN244"/>
      <c r="AO244"/>
      <c r="AP244"/>
      <c r="AQ244"/>
      <c r="AR244"/>
      <c r="AS244"/>
      <c r="AT244"/>
      <c r="AU244"/>
      <c r="AV244"/>
      <c r="AW244"/>
      <c r="AX244"/>
      <c r="AY244"/>
      <c r="AZ244"/>
      <c r="BA244"/>
      <c r="BB244"/>
      <c r="BC244"/>
      <c r="BD244"/>
      <c r="BE244"/>
      <c r="BF244"/>
      <c r="BG244"/>
      <c r="BH244"/>
      <c r="BI244"/>
      <c r="BJ244"/>
      <c r="BK244"/>
      <c r="BL244"/>
      <c r="BM244"/>
      <c r="BN244"/>
      <c r="BO244"/>
      <c r="BP244"/>
      <c r="BQ244"/>
      <c r="BR244"/>
      <c r="BS244"/>
      <c r="BT244"/>
      <c r="BU244"/>
      <c r="BV244"/>
      <c r="BW244"/>
      <c r="BX244"/>
      <c r="BY244"/>
      <c r="BZ244"/>
      <c r="CA244"/>
      <c r="CB244"/>
      <c r="CC244"/>
      <c r="CD244"/>
      <c r="CE244"/>
      <c r="CF244"/>
      <c r="CG244"/>
      <c r="CH244"/>
      <c r="CI244"/>
      <c r="CJ244"/>
      <c r="CK244"/>
    </row>
    <row r="245" spans="1:89" s="25" customFormat="1" ht="24" x14ac:dyDescent="0.35">
      <c r="A245" s="12">
        <v>30</v>
      </c>
      <c r="B245" s="18" t="s">
        <v>32</v>
      </c>
      <c r="C245" s="12" t="s">
        <v>52</v>
      </c>
      <c r="D245" s="13" t="s">
        <v>143</v>
      </c>
      <c r="E245" s="22">
        <v>47</v>
      </c>
      <c r="F245" s="72">
        <f>'OE - Puj,k - ALL.5D '!F32</f>
        <v>0</v>
      </c>
      <c r="G245" s="12" t="s">
        <v>39</v>
      </c>
      <c r="H245" s="3">
        <f t="shared" si="6"/>
        <v>0</v>
      </c>
      <c r="I245"/>
      <c r="J245" s="1"/>
      <c r="K245" s="1"/>
      <c r="L245"/>
      <c r="M245"/>
      <c r="N245"/>
      <c r="O245"/>
      <c r="P245"/>
      <c r="Q245"/>
      <c r="R245"/>
      <c r="S245"/>
      <c r="T245"/>
      <c r="U245"/>
      <c r="V245"/>
      <c r="W245"/>
      <c r="X245"/>
      <c r="Y245"/>
      <c r="Z245"/>
      <c r="AA245"/>
      <c r="AB245"/>
      <c r="AC245"/>
      <c r="AD245"/>
      <c r="AE245"/>
      <c r="AF245"/>
      <c r="AG245"/>
      <c r="AH245"/>
      <c r="AI245"/>
      <c r="AJ245"/>
      <c r="AK245"/>
      <c r="AL245"/>
      <c r="AM245"/>
      <c r="AN245"/>
      <c r="AO245"/>
      <c r="AP245"/>
      <c r="AQ245"/>
      <c r="AR245"/>
      <c r="AS245"/>
      <c r="AT245"/>
      <c r="AU245"/>
      <c r="AV245"/>
      <c r="AW245"/>
      <c r="AX245"/>
      <c r="AY245"/>
      <c r="AZ245"/>
      <c r="BA245"/>
      <c r="BB245"/>
      <c r="BC245"/>
      <c r="BD245"/>
      <c r="BE245"/>
      <c r="BF245"/>
      <c r="BG245"/>
      <c r="BH245"/>
      <c r="BI245"/>
      <c r="BJ245"/>
      <c r="BK245"/>
      <c r="BL245"/>
      <c r="BM245"/>
      <c r="BN245"/>
      <c r="BO245"/>
      <c r="BP245"/>
      <c r="BQ245"/>
      <c r="BR245"/>
      <c r="BS245"/>
      <c r="BT245"/>
      <c r="BU245"/>
      <c r="BV245"/>
      <c r="BW245"/>
      <c r="BX245"/>
      <c r="BY245"/>
      <c r="BZ245"/>
      <c r="CA245"/>
      <c r="CB245"/>
      <c r="CC245"/>
      <c r="CD245"/>
      <c r="CE245"/>
      <c r="CF245"/>
      <c r="CG245"/>
      <c r="CH245"/>
      <c r="CI245"/>
      <c r="CJ245"/>
      <c r="CK245"/>
    </row>
    <row r="246" spans="1:89" s="25" customFormat="1" ht="24" x14ac:dyDescent="0.35">
      <c r="A246" s="12">
        <v>31</v>
      </c>
      <c r="B246" s="18" t="s">
        <v>33</v>
      </c>
      <c r="C246" s="12" t="s">
        <v>52</v>
      </c>
      <c r="D246" s="13" t="s">
        <v>142</v>
      </c>
      <c r="E246" s="22">
        <v>1</v>
      </c>
      <c r="F246" s="72">
        <f>'OE - Puj,k - ALL.5D '!F33</f>
        <v>0</v>
      </c>
      <c r="G246" s="12" t="s">
        <v>38</v>
      </c>
      <c r="H246" s="3">
        <f t="shared" si="6"/>
        <v>0</v>
      </c>
      <c r="I246"/>
      <c r="J246" s="1"/>
      <c r="K246" s="1"/>
      <c r="L246"/>
      <c r="M246"/>
      <c r="N246"/>
      <c r="O246"/>
      <c r="P246"/>
      <c r="Q246"/>
      <c r="R246"/>
      <c r="S246"/>
      <c r="T246"/>
      <c r="U246"/>
      <c r="V246"/>
      <c r="W246"/>
      <c r="X246"/>
      <c r="Y246"/>
      <c r="Z246"/>
      <c r="AA246"/>
      <c r="AB246"/>
      <c r="AC246"/>
      <c r="AD246"/>
      <c r="AE246"/>
      <c r="AF246"/>
      <c r="AG246"/>
      <c r="AH246"/>
      <c r="AI246"/>
      <c r="AJ246"/>
      <c r="AK246"/>
      <c r="AL246"/>
      <c r="AM246"/>
      <c r="AN246"/>
      <c r="AO246"/>
      <c r="AP246"/>
      <c r="AQ246"/>
      <c r="AR246"/>
      <c r="AS246"/>
      <c r="AT246"/>
      <c r="AU246"/>
      <c r="AV246"/>
      <c r="AW246"/>
      <c r="AX246"/>
      <c r="AY246"/>
      <c r="AZ246"/>
      <c r="BA246"/>
      <c r="BB246"/>
      <c r="BC246"/>
      <c r="BD246"/>
      <c r="BE246"/>
      <c r="BF246"/>
      <c r="BG246"/>
      <c r="BH246"/>
      <c r="BI246"/>
      <c r="BJ246"/>
      <c r="BK246"/>
      <c r="BL246"/>
      <c r="BM246"/>
      <c r="BN246"/>
      <c r="BO246"/>
      <c r="BP246"/>
      <c r="BQ246"/>
      <c r="BR246"/>
      <c r="BS246"/>
      <c r="BT246"/>
      <c r="BU246"/>
      <c r="BV246"/>
      <c r="BW246"/>
      <c r="BX246"/>
      <c r="BY246"/>
      <c r="BZ246"/>
      <c r="CA246"/>
      <c r="CB246"/>
      <c r="CC246"/>
      <c r="CD246"/>
      <c r="CE246"/>
      <c r="CF246"/>
      <c r="CG246"/>
      <c r="CH246"/>
      <c r="CI246"/>
      <c r="CJ246"/>
      <c r="CK246"/>
    </row>
    <row r="247" spans="1:89" s="25" customFormat="1" ht="24" x14ac:dyDescent="0.35">
      <c r="A247" s="12">
        <v>32</v>
      </c>
      <c r="B247" s="18" t="s">
        <v>34</v>
      </c>
      <c r="C247" s="12" t="s">
        <v>52</v>
      </c>
      <c r="D247" s="13" t="s">
        <v>143</v>
      </c>
      <c r="E247" s="22">
        <v>47</v>
      </c>
      <c r="F247" s="72">
        <f>'OE - Puj,k - ALL.5D '!F34</f>
        <v>0</v>
      </c>
      <c r="G247" s="12" t="s">
        <v>39</v>
      </c>
      <c r="H247" s="3">
        <f t="shared" si="6"/>
        <v>0</v>
      </c>
      <c r="I247"/>
      <c r="J247" s="1"/>
      <c r="K247" s="1"/>
      <c r="L247"/>
      <c r="M247"/>
      <c r="N247"/>
      <c r="O247"/>
      <c r="P247"/>
      <c r="Q247"/>
      <c r="R247"/>
      <c r="S247"/>
      <c r="T247"/>
      <c r="U247"/>
      <c r="V247"/>
      <c r="W247"/>
      <c r="X247"/>
      <c r="Y247"/>
      <c r="Z247"/>
      <c r="AA247"/>
      <c r="AB247"/>
      <c r="AC247"/>
      <c r="AD247"/>
      <c r="AE247"/>
      <c r="AF247"/>
      <c r="AG247"/>
      <c r="AH247"/>
      <c r="AI247"/>
      <c r="AJ247"/>
      <c r="AK247"/>
      <c r="AL247"/>
      <c r="AM247"/>
      <c r="AN247"/>
      <c r="AO247"/>
      <c r="AP247"/>
      <c r="AQ247"/>
      <c r="AR247"/>
      <c r="AS247"/>
      <c r="AT247"/>
      <c r="AU247"/>
      <c r="AV247"/>
      <c r="AW247"/>
      <c r="AX247"/>
      <c r="AY247"/>
      <c r="AZ247"/>
      <c r="BA247"/>
      <c r="BB247"/>
      <c r="BC247"/>
      <c r="BD247"/>
      <c r="BE247"/>
      <c r="BF247"/>
      <c r="BG247"/>
      <c r="BH247"/>
      <c r="BI247"/>
      <c r="BJ247"/>
      <c r="BK247"/>
      <c r="BL247"/>
      <c r="BM247"/>
      <c r="BN247"/>
      <c r="BO247"/>
      <c r="BP247"/>
      <c r="BQ247"/>
      <c r="BR247"/>
      <c r="BS247"/>
      <c r="BT247"/>
      <c r="BU247"/>
      <c r="BV247"/>
      <c r="BW247"/>
      <c r="BX247"/>
      <c r="BY247"/>
      <c r="BZ247"/>
      <c r="CA247"/>
      <c r="CB247"/>
      <c r="CC247"/>
      <c r="CD247"/>
      <c r="CE247"/>
      <c r="CF247"/>
      <c r="CG247"/>
      <c r="CH247"/>
      <c r="CI247"/>
      <c r="CJ247"/>
      <c r="CK247"/>
    </row>
    <row r="248" spans="1:89" s="25" customFormat="1" ht="24" x14ac:dyDescent="0.35">
      <c r="A248" s="12">
        <v>33</v>
      </c>
      <c r="B248" s="18" t="s">
        <v>35</v>
      </c>
      <c r="C248" s="12" t="s">
        <v>52</v>
      </c>
      <c r="D248" s="13" t="s">
        <v>142</v>
      </c>
      <c r="E248" s="22">
        <v>1</v>
      </c>
      <c r="F248" s="72">
        <f>'OE - Puj,k - ALL.5D '!F35</f>
        <v>0</v>
      </c>
      <c r="G248" s="12" t="s">
        <v>38</v>
      </c>
      <c r="H248" s="3">
        <f t="shared" ref="H248:H283" si="7">$F248*E248</f>
        <v>0</v>
      </c>
      <c r="I248"/>
      <c r="J248" s="1"/>
      <c r="K248" s="1"/>
      <c r="L248"/>
      <c r="M248"/>
      <c r="N248"/>
      <c r="O248"/>
      <c r="P248"/>
      <c r="Q248"/>
      <c r="R248"/>
      <c r="S248"/>
      <c r="T248"/>
      <c r="U248"/>
      <c r="V248"/>
      <c r="W248"/>
      <c r="X248"/>
      <c r="Y248"/>
      <c r="Z248"/>
      <c r="AA248"/>
      <c r="AB248"/>
      <c r="AC248"/>
      <c r="AD248"/>
      <c r="AE248"/>
      <c r="AF248"/>
      <c r="AG248"/>
      <c r="AH248"/>
      <c r="AI248"/>
      <c r="AJ248"/>
      <c r="AK248"/>
      <c r="AL248"/>
      <c r="AM248"/>
      <c r="AN248"/>
      <c r="AO248"/>
      <c r="AP248"/>
      <c r="AQ248"/>
      <c r="AR248"/>
      <c r="AS248"/>
      <c r="AT248"/>
      <c r="AU248"/>
      <c r="AV248"/>
      <c r="AW248"/>
      <c r="AX248"/>
      <c r="AY248"/>
      <c r="AZ248"/>
      <c r="BA248"/>
      <c r="BB248"/>
      <c r="BC248"/>
      <c r="BD248"/>
      <c r="BE248"/>
      <c r="BF248"/>
      <c r="BG248"/>
      <c r="BH248"/>
      <c r="BI248"/>
      <c r="BJ248"/>
      <c r="BK248"/>
      <c r="BL248"/>
      <c r="BM248"/>
      <c r="BN248"/>
      <c r="BO248"/>
      <c r="BP248"/>
      <c r="BQ248"/>
      <c r="BR248"/>
      <c r="BS248"/>
      <c r="BT248"/>
      <c r="BU248"/>
      <c r="BV248"/>
      <c r="BW248"/>
      <c r="BX248"/>
      <c r="BY248"/>
      <c r="BZ248"/>
      <c r="CA248"/>
      <c r="CB248"/>
      <c r="CC248"/>
      <c r="CD248"/>
      <c r="CE248"/>
      <c r="CF248"/>
      <c r="CG248"/>
      <c r="CH248"/>
      <c r="CI248"/>
      <c r="CJ248"/>
      <c r="CK248"/>
    </row>
    <row r="249" spans="1:89" s="25" customFormat="1" ht="24" x14ac:dyDescent="0.35">
      <c r="A249" s="12">
        <v>34</v>
      </c>
      <c r="B249" s="18" t="s">
        <v>36</v>
      </c>
      <c r="C249" s="12" t="s">
        <v>52</v>
      </c>
      <c r="D249" s="13" t="s">
        <v>143</v>
      </c>
      <c r="E249" s="22">
        <v>47</v>
      </c>
      <c r="F249" s="72">
        <f>'OE - Puj,k - ALL.5D '!F36</f>
        <v>0</v>
      </c>
      <c r="G249" s="12" t="s">
        <v>39</v>
      </c>
      <c r="H249" s="3">
        <f t="shared" si="7"/>
        <v>0</v>
      </c>
      <c r="I249"/>
      <c r="J249" s="1"/>
      <c r="K249" s="1"/>
      <c r="L249"/>
      <c r="M249"/>
      <c r="N249"/>
      <c r="O249"/>
      <c r="P249"/>
      <c r="Q249"/>
      <c r="R249"/>
      <c r="S249"/>
      <c r="T249"/>
      <c r="U249"/>
      <c r="V249"/>
      <c r="W249"/>
      <c r="X249"/>
      <c r="Y249"/>
      <c r="Z249"/>
      <c r="AA249"/>
      <c r="AB249"/>
      <c r="AC249"/>
      <c r="AD249"/>
      <c r="AE249"/>
      <c r="AF249"/>
      <c r="AG249"/>
      <c r="AH249"/>
      <c r="AI249"/>
      <c r="AJ249"/>
      <c r="AK249"/>
      <c r="AL249"/>
      <c r="AM249"/>
      <c r="AN249"/>
      <c r="AO249"/>
      <c r="AP249"/>
      <c r="AQ249"/>
      <c r="AR249"/>
      <c r="AS249"/>
      <c r="AT249"/>
      <c r="AU249"/>
      <c r="AV249"/>
      <c r="AW249"/>
      <c r="AX249"/>
      <c r="AY249"/>
      <c r="AZ249"/>
      <c r="BA249"/>
      <c r="BB249"/>
      <c r="BC249"/>
      <c r="BD249"/>
      <c r="BE249"/>
      <c r="BF249"/>
      <c r="BG249"/>
      <c r="BH249"/>
      <c r="BI249"/>
      <c r="BJ249"/>
      <c r="BK249"/>
      <c r="BL249"/>
      <c r="BM249"/>
      <c r="BN249"/>
      <c r="BO249"/>
      <c r="BP249"/>
      <c r="BQ249"/>
      <c r="BR249"/>
      <c r="BS249"/>
      <c r="BT249"/>
      <c r="BU249"/>
      <c r="BV249"/>
      <c r="BW249"/>
      <c r="BX249"/>
      <c r="BY249"/>
      <c r="BZ249"/>
      <c r="CA249"/>
      <c r="CB249"/>
      <c r="CC249"/>
      <c r="CD249"/>
      <c r="CE249"/>
      <c r="CF249"/>
      <c r="CG249"/>
      <c r="CH249"/>
      <c r="CI249"/>
      <c r="CJ249"/>
      <c r="CK249"/>
    </row>
    <row r="250" spans="1:89" s="25" customFormat="1" ht="24" x14ac:dyDescent="0.35">
      <c r="A250" s="10">
        <v>35</v>
      </c>
      <c r="B250" s="16" t="s">
        <v>63</v>
      </c>
      <c r="C250" s="10" t="s">
        <v>61</v>
      </c>
      <c r="D250" s="17" t="s">
        <v>142</v>
      </c>
      <c r="E250" s="23">
        <v>1</v>
      </c>
      <c r="F250" s="72">
        <f>'OE - Puj,k - ALL.5D '!F37</f>
        <v>0</v>
      </c>
      <c r="G250" s="10" t="s">
        <v>38</v>
      </c>
      <c r="H250" s="3">
        <f t="shared" si="7"/>
        <v>0</v>
      </c>
      <c r="I250"/>
      <c r="J250" s="1"/>
      <c r="K250" s="1"/>
      <c r="L250"/>
      <c r="M250"/>
      <c r="N250"/>
      <c r="O250"/>
      <c r="P250"/>
      <c r="Q250"/>
      <c r="R250"/>
      <c r="S250"/>
      <c r="T250"/>
      <c r="U250"/>
      <c r="V250"/>
      <c r="W250"/>
      <c r="X250"/>
      <c r="Y250"/>
      <c r="Z250"/>
      <c r="AA250"/>
      <c r="AB250"/>
      <c r="AC250"/>
      <c r="AD250"/>
      <c r="AE250"/>
      <c r="AF250"/>
      <c r="AG250"/>
      <c r="AH250"/>
      <c r="AI250"/>
      <c r="AJ250"/>
      <c r="AK250"/>
      <c r="AL250"/>
      <c r="AM250"/>
      <c r="AN250"/>
      <c r="AO250"/>
      <c r="AP250"/>
      <c r="AQ250"/>
      <c r="AR250"/>
      <c r="AS250"/>
      <c r="AT250"/>
      <c r="AU250"/>
      <c r="AV250"/>
      <c r="AW250"/>
      <c r="AX250"/>
      <c r="AY250"/>
      <c r="AZ250"/>
      <c r="BA250"/>
      <c r="BB250"/>
      <c r="BC250"/>
      <c r="BD250"/>
      <c r="BE250"/>
      <c r="BF250"/>
      <c r="BG250"/>
      <c r="BH250"/>
      <c r="BI250"/>
      <c r="BJ250"/>
      <c r="BK250"/>
      <c r="BL250"/>
      <c r="BM250"/>
      <c r="BN250"/>
      <c r="BO250"/>
      <c r="BP250"/>
      <c r="BQ250"/>
      <c r="BR250"/>
      <c r="BS250"/>
      <c r="BT250"/>
      <c r="BU250"/>
      <c r="BV250"/>
      <c r="BW250"/>
      <c r="BX250"/>
      <c r="BY250"/>
      <c r="BZ250"/>
      <c r="CA250"/>
      <c r="CB250"/>
      <c r="CC250"/>
      <c r="CD250"/>
      <c r="CE250"/>
      <c r="CF250"/>
      <c r="CG250"/>
      <c r="CH250"/>
      <c r="CI250"/>
      <c r="CJ250"/>
      <c r="CK250"/>
    </row>
    <row r="251" spans="1:89" s="25" customFormat="1" ht="24" x14ac:dyDescent="0.35">
      <c r="A251" s="10">
        <v>36</v>
      </c>
      <c r="B251" s="16" t="s">
        <v>64</v>
      </c>
      <c r="C251" s="10" t="s">
        <v>61</v>
      </c>
      <c r="D251" s="17" t="s">
        <v>144</v>
      </c>
      <c r="E251" s="23">
        <v>47</v>
      </c>
      <c r="F251" s="72">
        <f>'OE - Puj,k - ALL.5D '!F38</f>
        <v>0</v>
      </c>
      <c r="G251" s="10" t="s">
        <v>39</v>
      </c>
      <c r="H251" s="3">
        <f t="shared" si="7"/>
        <v>0</v>
      </c>
      <c r="I251"/>
      <c r="J251" s="1"/>
      <c r="K251" s="1"/>
      <c r="L251"/>
      <c r="M251"/>
      <c r="N251"/>
      <c r="O251"/>
      <c r="P251"/>
      <c r="Q251"/>
      <c r="R251"/>
      <c r="S251"/>
      <c r="T251"/>
      <c r="U251"/>
      <c r="V251"/>
      <c r="W251"/>
      <c r="X251"/>
      <c r="Y251"/>
      <c r="Z251"/>
      <c r="AA251"/>
      <c r="AB251"/>
      <c r="AC251"/>
      <c r="AD251"/>
      <c r="AE251"/>
      <c r="AF251"/>
      <c r="AG251"/>
      <c r="AH251"/>
      <c r="AI251"/>
      <c r="AJ251"/>
      <c r="AK251"/>
      <c r="AL251"/>
      <c r="AM251"/>
      <c r="AN251"/>
      <c r="AO251"/>
      <c r="AP251"/>
      <c r="AQ251"/>
      <c r="AR251"/>
      <c r="AS251"/>
      <c r="AT251"/>
      <c r="AU251"/>
      <c r="AV251"/>
      <c r="AW251"/>
      <c r="AX251"/>
      <c r="AY251"/>
      <c r="AZ251"/>
      <c r="BA251"/>
      <c r="BB251"/>
      <c r="BC251"/>
      <c r="BD251"/>
      <c r="BE251"/>
      <c r="BF251"/>
      <c r="BG251"/>
      <c r="BH251"/>
      <c r="BI251"/>
      <c r="BJ251"/>
      <c r="BK251"/>
      <c r="BL251"/>
      <c r="BM251"/>
      <c r="BN251"/>
      <c r="BO251"/>
      <c r="BP251"/>
      <c r="BQ251"/>
      <c r="BR251"/>
      <c r="BS251"/>
      <c r="BT251"/>
      <c r="BU251"/>
      <c r="BV251"/>
      <c r="BW251"/>
      <c r="BX251"/>
      <c r="BY251"/>
      <c r="BZ251"/>
      <c r="CA251"/>
      <c r="CB251"/>
      <c r="CC251"/>
      <c r="CD251"/>
      <c r="CE251"/>
      <c r="CF251"/>
      <c r="CG251"/>
      <c r="CH251"/>
      <c r="CI251"/>
      <c r="CJ251"/>
      <c r="CK251"/>
    </row>
    <row r="252" spans="1:89" s="25" customFormat="1" ht="24" x14ac:dyDescent="0.35">
      <c r="A252" s="10">
        <v>37</v>
      </c>
      <c r="B252" s="16" t="s">
        <v>65</v>
      </c>
      <c r="C252" s="10" t="s">
        <v>61</v>
      </c>
      <c r="D252" s="17" t="s">
        <v>142</v>
      </c>
      <c r="E252" s="23">
        <v>1</v>
      </c>
      <c r="F252" s="72">
        <f>'OE - Puj,k - ALL.5D '!F39</f>
        <v>0</v>
      </c>
      <c r="G252" s="10" t="s">
        <v>38</v>
      </c>
      <c r="H252" s="3">
        <f t="shared" si="7"/>
        <v>0</v>
      </c>
      <c r="I252"/>
      <c r="J252" s="1"/>
      <c r="K252" s="1"/>
      <c r="L252"/>
      <c r="M252"/>
      <c r="N252"/>
      <c r="O252"/>
      <c r="P252"/>
      <c r="Q252"/>
      <c r="R252"/>
      <c r="S252"/>
      <c r="T252"/>
      <c r="U252"/>
      <c r="V252"/>
      <c r="W252"/>
      <c r="X252"/>
      <c r="Y252"/>
      <c r="Z252"/>
      <c r="AA252"/>
      <c r="AB252"/>
      <c r="AC252"/>
      <c r="AD252"/>
      <c r="AE252"/>
      <c r="AF252"/>
      <c r="AG252"/>
      <c r="AH252"/>
      <c r="AI252"/>
      <c r="AJ252"/>
      <c r="AK252"/>
      <c r="AL252"/>
      <c r="AM252"/>
      <c r="AN252"/>
      <c r="AO252"/>
      <c r="AP252"/>
      <c r="AQ252"/>
      <c r="AR252"/>
      <c r="AS252"/>
      <c r="AT252"/>
      <c r="AU252"/>
      <c r="AV252"/>
      <c r="AW252"/>
      <c r="AX252"/>
      <c r="AY252"/>
      <c r="AZ252"/>
      <c r="BA252"/>
      <c r="BB252"/>
      <c r="BC252"/>
      <c r="BD252"/>
      <c r="BE252"/>
      <c r="BF252"/>
      <c r="BG252"/>
      <c r="BH252"/>
      <c r="BI252"/>
      <c r="BJ252"/>
      <c r="BK252"/>
      <c r="BL252"/>
      <c r="BM252"/>
      <c r="BN252"/>
      <c r="BO252"/>
      <c r="BP252"/>
      <c r="BQ252"/>
      <c r="BR252"/>
      <c r="BS252"/>
      <c r="BT252"/>
      <c r="BU252"/>
      <c r="BV252"/>
      <c r="BW252"/>
      <c r="BX252"/>
      <c r="BY252"/>
      <c r="BZ252"/>
      <c r="CA252"/>
      <c r="CB252"/>
      <c r="CC252"/>
      <c r="CD252"/>
      <c r="CE252"/>
      <c r="CF252"/>
      <c r="CG252"/>
      <c r="CH252"/>
      <c r="CI252"/>
      <c r="CJ252"/>
      <c r="CK252"/>
    </row>
    <row r="253" spans="1:89" s="25" customFormat="1" ht="24" x14ac:dyDescent="0.35">
      <c r="A253" s="10">
        <v>38</v>
      </c>
      <c r="B253" s="16" t="s">
        <v>66</v>
      </c>
      <c r="C253" s="10" t="s">
        <v>61</v>
      </c>
      <c r="D253" s="17" t="s">
        <v>144</v>
      </c>
      <c r="E253" s="23">
        <v>47</v>
      </c>
      <c r="F253" s="72">
        <f>'OE - Puj,k - ALL.5D '!F40</f>
        <v>0</v>
      </c>
      <c r="G253" s="10" t="s">
        <v>39</v>
      </c>
      <c r="H253" s="3">
        <f t="shared" si="7"/>
        <v>0</v>
      </c>
      <c r="I253"/>
      <c r="J253" s="1"/>
      <c r="K253" s="1"/>
      <c r="L253"/>
      <c r="M253"/>
      <c r="N253"/>
      <c r="O253"/>
      <c r="P253"/>
      <c r="Q253"/>
      <c r="R253"/>
      <c r="S253"/>
      <c r="T253"/>
      <c r="U253"/>
      <c r="V253"/>
      <c r="W253"/>
      <c r="X253"/>
      <c r="Y253"/>
      <c r="Z253"/>
      <c r="AA253"/>
      <c r="AB253"/>
      <c r="AC253"/>
      <c r="AD253"/>
      <c r="AE253"/>
      <c r="AF253"/>
      <c r="AG253"/>
      <c r="AH253"/>
      <c r="AI253"/>
      <c r="AJ253"/>
      <c r="AK253"/>
      <c r="AL253"/>
      <c r="AM253"/>
      <c r="AN253"/>
      <c r="AO253"/>
      <c r="AP253"/>
      <c r="AQ253"/>
      <c r="AR253"/>
      <c r="AS253"/>
      <c r="AT253"/>
      <c r="AU253"/>
      <c r="AV253"/>
      <c r="AW253"/>
      <c r="AX253"/>
      <c r="AY253"/>
      <c r="AZ253"/>
      <c r="BA253"/>
      <c r="BB253"/>
      <c r="BC253"/>
      <c r="BD253"/>
      <c r="BE253"/>
      <c r="BF253"/>
      <c r="BG253"/>
      <c r="BH253"/>
      <c r="BI253"/>
      <c r="BJ253"/>
      <c r="BK253"/>
      <c r="BL253"/>
      <c r="BM253"/>
      <c r="BN253"/>
      <c r="BO253"/>
      <c r="BP253"/>
      <c r="BQ253"/>
      <c r="BR253"/>
      <c r="BS253"/>
      <c r="BT253"/>
      <c r="BU253"/>
      <c r="BV253"/>
      <c r="BW253"/>
      <c r="BX253"/>
      <c r="BY253"/>
      <c r="BZ253"/>
      <c r="CA253"/>
      <c r="CB253"/>
      <c r="CC253"/>
      <c r="CD253"/>
      <c r="CE253"/>
      <c r="CF253"/>
      <c r="CG253"/>
      <c r="CH253"/>
      <c r="CI253"/>
      <c r="CJ253"/>
      <c r="CK253"/>
    </row>
    <row r="254" spans="1:89" s="25" customFormat="1" ht="24" x14ac:dyDescent="0.35">
      <c r="A254" s="10">
        <v>39</v>
      </c>
      <c r="B254" s="16" t="s">
        <v>67</v>
      </c>
      <c r="C254" s="10" t="s">
        <v>61</v>
      </c>
      <c r="D254" s="17" t="s">
        <v>142</v>
      </c>
      <c r="E254" s="23">
        <v>1</v>
      </c>
      <c r="F254" s="72">
        <f>'OE - Puj,k - ALL.5D '!F41</f>
        <v>0</v>
      </c>
      <c r="G254" s="10" t="s">
        <v>38</v>
      </c>
      <c r="H254" s="3">
        <f t="shared" si="7"/>
        <v>0</v>
      </c>
      <c r="I254"/>
      <c r="J254" s="1"/>
      <c r="K254" s="1"/>
      <c r="L254"/>
      <c r="M254"/>
      <c r="N254"/>
      <c r="O254"/>
      <c r="P254"/>
      <c r="Q254"/>
      <c r="R254"/>
      <c r="S254"/>
      <c r="T254"/>
      <c r="U254"/>
      <c r="V254"/>
      <c r="W254"/>
      <c r="X254"/>
      <c r="Y254"/>
      <c r="Z254"/>
      <c r="AA254"/>
      <c r="AB254"/>
      <c r="AC254"/>
      <c r="AD254"/>
      <c r="AE254"/>
      <c r="AF254"/>
      <c r="AG254"/>
      <c r="AH254"/>
      <c r="AI254"/>
      <c r="AJ254"/>
      <c r="AK254"/>
      <c r="AL254"/>
      <c r="AM254"/>
      <c r="AN254"/>
      <c r="AO254"/>
      <c r="AP254"/>
      <c r="AQ254"/>
      <c r="AR254"/>
      <c r="AS254"/>
      <c r="AT254"/>
      <c r="AU254"/>
      <c r="AV254"/>
      <c r="AW254"/>
      <c r="AX254"/>
      <c r="AY254"/>
      <c r="AZ254"/>
      <c r="BA254"/>
      <c r="BB254"/>
      <c r="BC254"/>
      <c r="BD254"/>
      <c r="BE254"/>
      <c r="BF254"/>
      <c r="BG254"/>
      <c r="BH254"/>
      <c r="BI254"/>
      <c r="BJ254"/>
      <c r="BK254"/>
      <c r="BL254"/>
      <c r="BM254"/>
      <c r="BN254"/>
      <c r="BO254"/>
      <c r="BP254"/>
      <c r="BQ254"/>
      <c r="BR254"/>
      <c r="BS254"/>
      <c r="BT254"/>
      <c r="BU254"/>
      <c r="BV254"/>
      <c r="BW254"/>
      <c r="BX254"/>
      <c r="BY254"/>
      <c r="BZ254"/>
      <c r="CA254"/>
      <c r="CB254"/>
      <c r="CC254"/>
      <c r="CD254"/>
      <c r="CE254"/>
      <c r="CF254"/>
      <c r="CG254"/>
      <c r="CH254"/>
      <c r="CI254"/>
      <c r="CJ254"/>
      <c r="CK254"/>
    </row>
    <row r="255" spans="1:89" s="25" customFormat="1" ht="24" x14ac:dyDescent="0.35">
      <c r="A255" s="10">
        <v>40</v>
      </c>
      <c r="B255" s="16" t="s">
        <v>68</v>
      </c>
      <c r="C255" s="10" t="s">
        <v>61</v>
      </c>
      <c r="D255" s="17" t="s">
        <v>144</v>
      </c>
      <c r="E255" s="23">
        <v>47</v>
      </c>
      <c r="F255" s="72">
        <f>'OE - Puj,k - ALL.5D '!F42</f>
        <v>0</v>
      </c>
      <c r="G255" s="10" t="s">
        <v>39</v>
      </c>
      <c r="H255" s="3">
        <f t="shared" si="7"/>
        <v>0</v>
      </c>
      <c r="I255"/>
      <c r="J255" s="1"/>
      <c r="K255" s="1"/>
      <c r="L255"/>
      <c r="M255"/>
      <c r="N255"/>
      <c r="O255"/>
      <c r="P255"/>
      <c r="Q255"/>
      <c r="R255"/>
      <c r="S255"/>
      <c r="T255"/>
      <c r="U255"/>
      <c r="V255"/>
      <c r="W255"/>
      <c r="X255"/>
      <c r="Y255"/>
      <c r="Z255"/>
      <c r="AA255"/>
      <c r="AB255"/>
      <c r="AC255"/>
      <c r="AD255"/>
      <c r="AE255"/>
      <c r="AF255"/>
      <c r="AG255"/>
      <c r="AH255"/>
      <c r="AI255"/>
      <c r="AJ255"/>
      <c r="AK255"/>
      <c r="AL255"/>
      <c r="AM255"/>
      <c r="AN255"/>
      <c r="AO255"/>
      <c r="AP255"/>
      <c r="AQ255"/>
      <c r="AR255"/>
      <c r="AS255"/>
      <c r="AT255"/>
      <c r="AU255"/>
      <c r="AV255"/>
      <c r="AW255"/>
      <c r="AX255"/>
      <c r="AY255"/>
      <c r="AZ255"/>
      <c r="BA255"/>
      <c r="BB255"/>
      <c r="BC255"/>
      <c r="BD255"/>
      <c r="BE255"/>
      <c r="BF255"/>
      <c r="BG255"/>
      <c r="BH255"/>
      <c r="BI255"/>
      <c r="BJ255"/>
      <c r="BK255"/>
      <c r="BL255"/>
      <c r="BM255"/>
      <c r="BN255"/>
      <c r="BO255"/>
      <c r="BP255"/>
      <c r="BQ255"/>
      <c r="BR255"/>
      <c r="BS255"/>
      <c r="BT255"/>
      <c r="BU255"/>
      <c r="BV255"/>
      <c r="BW255"/>
      <c r="BX255"/>
      <c r="BY255"/>
      <c r="BZ255"/>
      <c r="CA255"/>
      <c r="CB255"/>
      <c r="CC255"/>
      <c r="CD255"/>
      <c r="CE255"/>
      <c r="CF255"/>
      <c r="CG255"/>
      <c r="CH255"/>
      <c r="CI255"/>
      <c r="CJ255"/>
      <c r="CK255"/>
    </row>
    <row r="256" spans="1:89" s="25" customFormat="1" ht="24" x14ac:dyDescent="0.35">
      <c r="A256" s="10">
        <v>41</v>
      </c>
      <c r="B256" s="16" t="s">
        <v>69</v>
      </c>
      <c r="C256" s="10" t="s">
        <v>61</v>
      </c>
      <c r="D256" s="17" t="s">
        <v>142</v>
      </c>
      <c r="E256" s="23">
        <v>1</v>
      </c>
      <c r="F256" s="72">
        <f>'OE - Puj,k - ALL.5D '!F43</f>
        <v>0</v>
      </c>
      <c r="G256" s="10" t="s">
        <v>38</v>
      </c>
      <c r="H256" s="3">
        <f t="shared" si="7"/>
        <v>0</v>
      </c>
      <c r="I256"/>
      <c r="J256" s="1"/>
      <c r="K256" s="1"/>
      <c r="L256"/>
      <c r="M256"/>
      <c r="N256"/>
      <c r="O256"/>
      <c r="P256"/>
      <c r="Q256"/>
      <c r="R256"/>
      <c r="S256"/>
      <c r="T256"/>
      <c r="U256"/>
      <c r="V256"/>
      <c r="W256"/>
      <c r="X256"/>
      <c r="Y256"/>
      <c r="Z256"/>
      <c r="AA256"/>
      <c r="AB256"/>
      <c r="AC256"/>
      <c r="AD256"/>
      <c r="AE256"/>
      <c r="AF256"/>
      <c r="AG256"/>
      <c r="AH256"/>
      <c r="AI256"/>
      <c r="AJ256"/>
      <c r="AK256"/>
      <c r="AL256"/>
      <c r="AM256"/>
      <c r="AN256"/>
      <c r="AO256"/>
      <c r="AP256"/>
      <c r="AQ256"/>
      <c r="AR256"/>
      <c r="AS256"/>
      <c r="AT256"/>
      <c r="AU256"/>
      <c r="AV256"/>
      <c r="AW256"/>
      <c r="AX256"/>
      <c r="AY256"/>
      <c r="AZ256"/>
      <c r="BA256"/>
      <c r="BB256"/>
      <c r="BC256"/>
      <c r="BD256"/>
      <c r="BE256"/>
      <c r="BF256"/>
      <c r="BG256"/>
      <c r="BH256"/>
      <c r="BI256"/>
      <c r="BJ256"/>
      <c r="BK256"/>
      <c r="BL256"/>
      <c r="BM256"/>
      <c r="BN256"/>
      <c r="BO256"/>
      <c r="BP256"/>
      <c r="BQ256"/>
      <c r="BR256"/>
      <c r="BS256"/>
      <c r="BT256"/>
      <c r="BU256"/>
      <c r="BV256"/>
      <c r="BW256"/>
      <c r="BX256"/>
      <c r="BY256"/>
      <c r="BZ256"/>
      <c r="CA256"/>
      <c r="CB256"/>
      <c r="CC256"/>
      <c r="CD256"/>
      <c r="CE256"/>
      <c r="CF256"/>
      <c r="CG256"/>
      <c r="CH256"/>
      <c r="CI256"/>
      <c r="CJ256"/>
      <c r="CK256"/>
    </row>
    <row r="257" spans="1:89" s="25" customFormat="1" ht="24" x14ac:dyDescent="0.35">
      <c r="A257" s="10">
        <v>42</v>
      </c>
      <c r="B257" s="16" t="s">
        <v>70</v>
      </c>
      <c r="C257" s="10" t="s">
        <v>61</v>
      </c>
      <c r="D257" s="17" t="s">
        <v>144</v>
      </c>
      <c r="E257" s="23">
        <v>47</v>
      </c>
      <c r="F257" s="72">
        <f>'OE - Puj,k - ALL.5D '!F44</f>
        <v>0</v>
      </c>
      <c r="G257" s="10" t="s">
        <v>39</v>
      </c>
      <c r="H257" s="3">
        <f t="shared" si="7"/>
        <v>0</v>
      </c>
      <c r="I257"/>
      <c r="J257" s="1"/>
      <c r="K257" s="1"/>
      <c r="L257"/>
      <c r="M257"/>
      <c r="N257"/>
      <c r="O257"/>
      <c r="P257"/>
      <c r="Q257"/>
      <c r="R257"/>
      <c r="S257"/>
      <c r="T257"/>
      <c r="U257"/>
      <c r="V257"/>
      <c r="W257"/>
      <c r="X257"/>
      <c r="Y257"/>
      <c r="Z257"/>
      <c r="AA257"/>
      <c r="AB257"/>
      <c r="AC257"/>
      <c r="AD257"/>
      <c r="AE257"/>
      <c r="AF257"/>
      <c r="AG257"/>
      <c r="AH257"/>
      <c r="AI257"/>
      <c r="AJ257"/>
      <c r="AK257"/>
      <c r="AL257"/>
      <c r="AM257"/>
      <c r="AN257"/>
      <c r="AO257"/>
      <c r="AP257"/>
      <c r="AQ257"/>
      <c r="AR257"/>
      <c r="AS257"/>
      <c r="AT257"/>
      <c r="AU257"/>
      <c r="AV257"/>
      <c r="AW257"/>
      <c r="AX257"/>
      <c r="AY257"/>
      <c r="AZ257"/>
      <c r="BA257"/>
      <c r="BB257"/>
      <c r="BC257"/>
      <c r="BD257"/>
      <c r="BE257"/>
      <c r="BF257"/>
      <c r="BG257"/>
      <c r="BH257"/>
      <c r="BI257"/>
      <c r="BJ257"/>
      <c r="BK257"/>
      <c r="BL257"/>
      <c r="BM257"/>
      <c r="BN257"/>
      <c r="BO257"/>
      <c r="BP257"/>
      <c r="BQ257"/>
      <c r="BR257"/>
      <c r="BS257"/>
      <c r="BT257"/>
      <c r="BU257"/>
      <c r="BV257"/>
      <c r="BW257"/>
      <c r="BX257"/>
      <c r="BY257"/>
      <c r="BZ257"/>
      <c r="CA257"/>
      <c r="CB257"/>
      <c r="CC257"/>
      <c r="CD257"/>
      <c r="CE257"/>
      <c r="CF257"/>
      <c r="CG257"/>
      <c r="CH257"/>
      <c r="CI257"/>
      <c r="CJ257"/>
      <c r="CK257"/>
    </row>
    <row r="258" spans="1:89" s="25" customFormat="1" ht="24" x14ac:dyDescent="0.35">
      <c r="A258" s="10">
        <v>43</v>
      </c>
      <c r="B258" s="16" t="s">
        <v>71</v>
      </c>
      <c r="C258" s="10" t="s">
        <v>61</v>
      </c>
      <c r="D258" s="17" t="s">
        <v>142</v>
      </c>
      <c r="E258" s="23">
        <v>1</v>
      </c>
      <c r="F258" s="72">
        <f>'OE - Puj,k - ALL.5D '!F45</f>
        <v>0</v>
      </c>
      <c r="G258" s="10" t="s">
        <v>38</v>
      </c>
      <c r="H258" s="3">
        <f t="shared" si="7"/>
        <v>0</v>
      </c>
      <c r="I258"/>
      <c r="J258" s="1"/>
      <c r="K258" s="1"/>
      <c r="L258"/>
      <c r="M258"/>
      <c r="N258"/>
      <c r="O258"/>
      <c r="P258"/>
      <c r="Q258"/>
      <c r="R258"/>
      <c r="S258"/>
      <c r="T258"/>
      <c r="U258"/>
      <c r="V258"/>
      <c r="W258"/>
      <c r="X258"/>
      <c r="Y258"/>
      <c r="Z258"/>
      <c r="AA258"/>
      <c r="AB258"/>
      <c r="AC258"/>
      <c r="AD258"/>
      <c r="AE258"/>
      <c r="AF258"/>
      <c r="AG258"/>
      <c r="AH258"/>
      <c r="AI258"/>
      <c r="AJ258"/>
      <c r="AK258"/>
      <c r="AL258"/>
      <c r="AM258"/>
      <c r="AN258"/>
      <c r="AO258"/>
      <c r="AP258"/>
      <c r="AQ258"/>
      <c r="AR258"/>
      <c r="AS258"/>
      <c r="AT258"/>
      <c r="AU258"/>
      <c r="AV258"/>
      <c r="AW258"/>
      <c r="AX258"/>
      <c r="AY258"/>
      <c r="AZ258"/>
      <c r="BA258"/>
      <c r="BB258"/>
      <c r="BC258"/>
      <c r="BD258"/>
      <c r="BE258"/>
      <c r="BF258"/>
      <c r="BG258"/>
      <c r="BH258"/>
      <c r="BI258"/>
      <c r="BJ258"/>
      <c r="BK258"/>
      <c r="BL258"/>
      <c r="BM258"/>
      <c r="BN258"/>
      <c r="BO258"/>
      <c r="BP258"/>
      <c r="BQ258"/>
      <c r="BR258"/>
      <c r="BS258"/>
      <c r="BT258"/>
      <c r="BU258"/>
      <c r="BV258"/>
      <c r="BW258"/>
      <c r="BX258"/>
      <c r="BY258"/>
      <c r="BZ258"/>
      <c r="CA258"/>
      <c r="CB258"/>
      <c r="CC258"/>
      <c r="CD258"/>
      <c r="CE258"/>
      <c r="CF258"/>
      <c r="CG258"/>
      <c r="CH258"/>
      <c r="CI258"/>
      <c r="CJ258"/>
      <c r="CK258"/>
    </row>
    <row r="259" spans="1:89" s="25" customFormat="1" ht="24" x14ac:dyDescent="0.35">
      <c r="A259" s="10">
        <v>44</v>
      </c>
      <c r="B259" s="16" t="s">
        <v>72</v>
      </c>
      <c r="C259" s="10" t="s">
        <v>61</v>
      </c>
      <c r="D259" s="17" t="s">
        <v>144</v>
      </c>
      <c r="E259" s="23">
        <v>47</v>
      </c>
      <c r="F259" s="72">
        <f>'OE - Puj,k - ALL.5D '!F46</f>
        <v>0</v>
      </c>
      <c r="G259" s="10" t="s">
        <v>39</v>
      </c>
      <c r="H259" s="3">
        <f t="shared" si="7"/>
        <v>0</v>
      </c>
      <c r="I259"/>
      <c r="J259" s="1"/>
      <c r="K259" s="1"/>
      <c r="L259"/>
      <c r="M259"/>
      <c r="N259"/>
      <c r="O259"/>
      <c r="P259"/>
      <c r="Q259"/>
      <c r="R259"/>
      <c r="S259"/>
      <c r="T259"/>
      <c r="U259"/>
      <c r="V259"/>
      <c r="W259"/>
      <c r="X259"/>
      <c r="Y259"/>
      <c r="Z259"/>
      <c r="AA259"/>
      <c r="AB259"/>
      <c r="AC259"/>
      <c r="AD259"/>
      <c r="AE259"/>
      <c r="AF259"/>
      <c r="AG259"/>
      <c r="AH259"/>
      <c r="AI259"/>
      <c r="AJ259"/>
      <c r="AK259"/>
      <c r="AL259"/>
      <c r="AM259"/>
      <c r="AN259"/>
      <c r="AO259"/>
      <c r="AP259"/>
      <c r="AQ259"/>
      <c r="AR259"/>
      <c r="AS259"/>
      <c r="AT259"/>
      <c r="AU259"/>
      <c r="AV259"/>
      <c r="AW259"/>
      <c r="AX259"/>
      <c r="AY259"/>
      <c r="AZ259"/>
      <c r="BA259"/>
      <c r="BB259"/>
      <c r="BC259"/>
      <c r="BD259"/>
      <c r="BE259"/>
      <c r="BF259"/>
      <c r="BG259"/>
      <c r="BH259"/>
      <c r="BI259"/>
      <c r="BJ259"/>
      <c r="BK259"/>
      <c r="BL259"/>
      <c r="BM259"/>
      <c r="BN259"/>
      <c r="BO259"/>
      <c r="BP259"/>
      <c r="BQ259"/>
      <c r="BR259"/>
      <c r="BS259"/>
      <c r="BT259"/>
      <c r="BU259"/>
      <c r="BV259"/>
      <c r="BW259"/>
      <c r="BX259"/>
      <c r="BY259"/>
      <c r="BZ259"/>
      <c r="CA259"/>
      <c r="CB259"/>
      <c r="CC259"/>
      <c r="CD259"/>
      <c r="CE259"/>
      <c r="CF259"/>
      <c r="CG259"/>
      <c r="CH259"/>
      <c r="CI259"/>
      <c r="CJ259"/>
      <c r="CK259"/>
    </row>
    <row r="260" spans="1:89" s="25" customFormat="1" ht="24" x14ac:dyDescent="0.35">
      <c r="A260" s="10">
        <v>45</v>
      </c>
      <c r="B260" s="16" t="s">
        <v>73</v>
      </c>
      <c r="C260" s="10" t="s">
        <v>61</v>
      </c>
      <c r="D260" s="17" t="s">
        <v>142</v>
      </c>
      <c r="E260" s="23">
        <v>1</v>
      </c>
      <c r="F260" s="72">
        <f>'OE - Puj,k - ALL.5D '!F47</f>
        <v>0</v>
      </c>
      <c r="G260" s="10" t="s">
        <v>38</v>
      </c>
      <c r="H260" s="3">
        <f t="shared" si="7"/>
        <v>0</v>
      </c>
      <c r="I260"/>
      <c r="J260" s="1"/>
      <c r="K260" s="1"/>
      <c r="L260"/>
      <c r="M260"/>
      <c r="N260"/>
      <c r="O260"/>
      <c r="P260"/>
      <c r="Q260"/>
      <c r="R260"/>
      <c r="S260"/>
      <c r="T260"/>
      <c r="U260"/>
      <c r="V260"/>
      <c r="W260"/>
      <c r="X260"/>
      <c r="Y260"/>
      <c r="Z260"/>
      <c r="AA260"/>
      <c r="AB260"/>
      <c r="AC260"/>
      <c r="AD260"/>
      <c r="AE260"/>
      <c r="AF260"/>
      <c r="AG260"/>
      <c r="AH260"/>
      <c r="AI260"/>
      <c r="AJ260"/>
      <c r="AK260"/>
      <c r="AL260"/>
      <c r="AM260"/>
      <c r="AN260"/>
      <c r="AO260"/>
      <c r="AP260"/>
      <c r="AQ260"/>
      <c r="AR260"/>
      <c r="AS260"/>
      <c r="AT260"/>
      <c r="AU260"/>
      <c r="AV260"/>
      <c r="AW260"/>
      <c r="AX260"/>
      <c r="AY260"/>
      <c r="AZ260"/>
      <c r="BA260"/>
      <c r="BB260"/>
      <c r="BC260"/>
      <c r="BD260"/>
      <c r="BE260"/>
      <c r="BF260"/>
      <c r="BG260"/>
      <c r="BH260"/>
      <c r="BI260"/>
      <c r="BJ260"/>
      <c r="BK260"/>
      <c r="BL260"/>
      <c r="BM260"/>
      <c r="BN260"/>
      <c r="BO260"/>
      <c r="BP260"/>
      <c r="BQ260"/>
      <c r="BR260"/>
      <c r="BS260"/>
      <c r="BT260"/>
      <c r="BU260"/>
      <c r="BV260"/>
      <c r="BW260"/>
      <c r="BX260"/>
      <c r="BY260"/>
      <c r="BZ260"/>
      <c r="CA260"/>
      <c r="CB260"/>
      <c r="CC260"/>
      <c r="CD260"/>
      <c r="CE260"/>
      <c r="CF260"/>
      <c r="CG260"/>
      <c r="CH260"/>
      <c r="CI260"/>
      <c r="CJ260"/>
      <c r="CK260"/>
    </row>
    <row r="261" spans="1:89" s="25" customFormat="1" ht="24" x14ac:dyDescent="0.35">
      <c r="A261" s="10">
        <v>46</v>
      </c>
      <c r="B261" s="16" t="s">
        <v>74</v>
      </c>
      <c r="C261" s="10" t="s">
        <v>61</v>
      </c>
      <c r="D261" s="17" t="s">
        <v>144</v>
      </c>
      <c r="E261" s="23">
        <v>47</v>
      </c>
      <c r="F261" s="72">
        <f>'OE - Puj,k - ALL.5D '!F48</f>
        <v>0</v>
      </c>
      <c r="G261" s="10" t="s">
        <v>39</v>
      </c>
      <c r="H261" s="3">
        <f t="shared" si="7"/>
        <v>0</v>
      </c>
      <c r="I261"/>
      <c r="J261" s="1"/>
      <c r="K261" s="1"/>
      <c r="L261"/>
      <c r="M261"/>
      <c r="N261"/>
      <c r="O261"/>
      <c r="P261"/>
      <c r="Q261"/>
      <c r="R261"/>
      <c r="S261"/>
      <c r="T261"/>
      <c r="U261"/>
      <c r="V261"/>
      <c r="W261"/>
      <c r="X261"/>
      <c r="Y261"/>
      <c r="Z261"/>
      <c r="AA261"/>
      <c r="AB261"/>
      <c r="AC261"/>
      <c r="AD261"/>
      <c r="AE261"/>
      <c r="AF261"/>
      <c r="AG261"/>
      <c r="AH261"/>
      <c r="AI261"/>
      <c r="AJ261"/>
      <c r="AK261"/>
      <c r="AL261"/>
      <c r="AM261"/>
      <c r="AN261"/>
      <c r="AO261"/>
      <c r="AP261"/>
      <c r="AQ261"/>
      <c r="AR261"/>
      <c r="AS261"/>
      <c r="AT261"/>
      <c r="AU261"/>
      <c r="AV261"/>
      <c r="AW261"/>
      <c r="AX261"/>
      <c r="AY261"/>
      <c r="AZ261"/>
      <c r="BA261"/>
      <c r="BB261"/>
      <c r="BC261"/>
      <c r="BD261"/>
      <c r="BE261"/>
      <c r="BF261"/>
      <c r="BG261"/>
      <c r="BH261"/>
      <c r="BI261"/>
      <c r="BJ261"/>
      <c r="BK261"/>
      <c r="BL261"/>
      <c r="BM261"/>
      <c r="BN261"/>
      <c r="BO261"/>
      <c r="BP261"/>
      <c r="BQ261"/>
      <c r="BR261"/>
      <c r="BS261"/>
      <c r="BT261"/>
      <c r="BU261"/>
      <c r="BV261"/>
      <c r="BW261"/>
      <c r="BX261"/>
      <c r="BY261"/>
      <c r="BZ261"/>
      <c r="CA261"/>
      <c r="CB261"/>
      <c r="CC261"/>
      <c r="CD261"/>
      <c r="CE261"/>
      <c r="CF261"/>
      <c r="CG261"/>
      <c r="CH261"/>
      <c r="CI261"/>
      <c r="CJ261"/>
      <c r="CK261"/>
    </row>
    <row r="262" spans="1:89" s="25" customFormat="1" ht="24" x14ac:dyDescent="0.35">
      <c r="A262" s="10">
        <v>47</v>
      </c>
      <c r="B262" s="16" t="s">
        <v>75</v>
      </c>
      <c r="C262" s="10" t="s">
        <v>61</v>
      </c>
      <c r="D262" s="17" t="s">
        <v>142</v>
      </c>
      <c r="E262" s="23">
        <v>1</v>
      </c>
      <c r="F262" s="72">
        <f>'OE - Puj,k - ALL.5D '!F49</f>
        <v>0</v>
      </c>
      <c r="G262" s="10" t="s">
        <v>38</v>
      </c>
      <c r="H262" s="3">
        <f t="shared" si="7"/>
        <v>0</v>
      </c>
      <c r="I262"/>
      <c r="J262" s="1"/>
      <c r="K262" s="1"/>
      <c r="L262"/>
      <c r="M262"/>
      <c r="N262"/>
      <c r="O262"/>
      <c r="P262"/>
      <c r="Q262"/>
      <c r="R262"/>
      <c r="S262"/>
      <c r="T262"/>
      <c r="U262"/>
      <c r="V262"/>
      <c r="W262"/>
      <c r="X262"/>
      <c r="Y262"/>
      <c r="Z262"/>
      <c r="AA262"/>
      <c r="AB262"/>
      <c r="AC262"/>
      <c r="AD262"/>
      <c r="AE262"/>
      <c r="AF262"/>
      <c r="AG262"/>
      <c r="AH262"/>
      <c r="AI262"/>
      <c r="AJ262"/>
      <c r="AK262"/>
      <c r="AL262"/>
      <c r="AM262"/>
      <c r="AN262"/>
      <c r="AO262"/>
      <c r="AP262"/>
      <c r="AQ262"/>
      <c r="AR262"/>
      <c r="AS262"/>
      <c r="AT262"/>
      <c r="AU262"/>
      <c r="AV262"/>
      <c r="AW262"/>
      <c r="AX262"/>
      <c r="AY262"/>
      <c r="AZ262"/>
      <c r="BA262"/>
      <c r="BB262"/>
      <c r="BC262"/>
      <c r="BD262"/>
      <c r="BE262"/>
      <c r="BF262"/>
      <c r="BG262"/>
      <c r="BH262"/>
      <c r="BI262"/>
      <c r="BJ262"/>
      <c r="BK262"/>
      <c r="BL262"/>
      <c r="BM262"/>
      <c r="BN262"/>
      <c r="BO262"/>
      <c r="BP262"/>
      <c r="BQ262"/>
      <c r="BR262"/>
      <c r="BS262"/>
      <c r="BT262"/>
      <c r="BU262"/>
      <c r="BV262"/>
      <c r="BW262"/>
      <c r="BX262"/>
      <c r="BY262"/>
      <c r="BZ262"/>
      <c r="CA262"/>
      <c r="CB262"/>
      <c r="CC262"/>
      <c r="CD262"/>
      <c r="CE262"/>
      <c r="CF262"/>
      <c r="CG262"/>
      <c r="CH262"/>
      <c r="CI262"/>
      <c r="CJ262"/>
      <c r="CK262"/>
    </row>
    <row r="263" spans="1:89" s="25" customFormat="1" ht="24" x14ac:dyDescent="0.35">
      <c r="A263" s="10">
        <v>48</v>
      </c>
      <c r="B263" s="16" t="s">
        <v>76</v>
      </c>
      <c r="C263" s="10" t="s">
        <v>61</v>
      </c>
      <c r="D263" s="17" t="s">
        <v>144</v>
      </c>
      <c r="E263" s="23">
        <v>47</v>
      </c>
      <c r="F263" s="72">
        <f>'OE - Puj,k - ALL.5D '!F50</f>
        <v>0</v>
      </c>
      <c r="G263" s="10" t="s">
        <v>39</v>
      </c>
      <c r="H263" s="3">
        <f t="shared" si="7"/>
        <v>0</v>
      </c>
      <c r="I263"/>
      <c r="J263" s="1"/>
      <c r="K263" s="1"/>
      <c r="L263"/>
      <c r="M263"/>
      <c r="N263"/>
      <c r="O263"/>
      <c r="P263"/>
      <c r="Q263"/>
      <c r="R263"/>
      <c r="S263"/>
      <c r="T263"/>
      <c r="U263"/>
      <c r="V263"/>
      <c r="W263"/>
      <c r="X263"/>
      <c r="Y263"/>
      <c r="Z263"/>
      <c r="AA263"/>
      <c r="AB263"/>
      <c r="AC263"/>
      <c r="AD263"/>
      <c r="AE263"/>
      <c r="AF263"/>
      <c r="AG263"/>
      <c r="AH263"/>
      <c r="AI263"/>
      <c r="AJ263"/>
      <c r="AK263"/>
      <c r="AL263"/>
      <c r="AM263"/>
      <c r="AN263"/>
      <c r="AO263"/>
      <c r="AP263"/>
      <c r="AQ263"/>
      <c r="AR263"/>
      <c r="AS263"/>
      <c r="AT263"/>
      <c r="AU263"/>
      <c r="AV263"/>
      <c r="AW263"/>
      <c r="AX263"/>
      <c r="AY263"/>
      <c r="AZ263"/>
      <c r="BA263"/>
      <c r="BB263"/>
      <c r="BC263"/>
      <c r="BD263"/>
      <c r="BE263"/>
      <c r="BF263"/>
      <c r="BG263"/>
      <c r="BH263"/>
      <c r="BI263"/>
      <c r="BJ263"/>
      <c r="BK263"/>
      <c r="BL263"/>
      <c r="BM263"/>
      <c r="BN263"/>
      <c r="BO263"/>
      <c r="BP263"/>
      <c r="BQ263"/>
      <c r="BR263"/>
      <c r="BS263"/>
      <c r="BT263"/>
      <c r="BU263"/>
      <c r="BV263"/>
      <c r="BW263"/>
      <c r="BX263"/>
      <c r="BY263"/>
      <c r="BZ263"/>
      <c r="CA263"/>
      <c r="CB263"/>
      <c r="CC263"/>
      <c r="CD263"/>
      <c r="CE263"/>
      <c r="CF263"/>
      <c r="CG263"/>
      <c r="CH263"/>
      <c r="CI263"/>
      <c r="CJ263"/>
      <c r="CK263"/>
    </row>
    <row r="264" spans="1:89" s="25" customFormat="1" ht="24" x14ac:dyDescent="0.35">
      <c r="A264" s="10">
        <v>49</v>
      </c>
      <c r="B264" s="16" t="s">
        <v>77</v>
      </c>
      <c r="C264" s="10" t="s">
        <v>61</v>
      </c>
      <c r="D264" s="17" t="s">
        <v>142</v>
      </c>
      <c r="E264" s="23">
        <v>1</v>
      </c>
      <c r="F264" s="72">
        <f>'OE - Puj,k - ALL.5D '!F51</f>
        <v>0</v>
      </c>
      <c r="G264" s="10" t="s">
        <v>38</v>
      </c>
      <c r="H264" s="3">
        <f t="shared" si="7"/>
        <v>0</v>
      </c>
      <c r="I264"/>
      <c r="J264" s="1"/>
      <c r="K264" s="1"/>
      <c r="L264"/>
      <c r="M264"/>
      <c r="N264"/>
      <c r="O264"/>
      <c r="P264"/>
      <c r="Q264"/>
      <c r="R264"/>
      <c r="S264"/>
      <c r="T264"/>
      <c r="U264"/>
      <c r="V264"/>
      <c r="W264"/>
      <c r="X264"/>
      <c r="Y264"/>
      <c r="Z264"/>
      <c r="AA264"/>
      <c r="AB264"/>
      <c r="AC264"/>
      <c r="AD264"/>
      <c r="AE264"/>
      <c r="AF264"/>
      <c r="AG264"/>
      <c r="AH264"/>
      <c r="AI264"/>
      <c r="AJ264"/>
      <c r="AK264"/>
      <c r="AL264"/>
      <c r="AM264"/>
      <c r="AN264"/>
      <c r="AO264"/>
      <c r="AP264"/>
      <c r="AQ264"/>
      <c r="AR264"/>
      <c r="AS264"/>
      <c r="AT264"/>
      <c r="AU264"/>
      <c r="AV264"/>
      <c r="AW264"/>
      <c r="AX264"/>
      <c r="AY264"/>
      <c r="AZ264"/>
      <c r="BA264"/>
      <c r="BB264"/>
      <c r="BC264"/>
      <c r="BD264"/>
      <c r="BE264"/>
      <c r="BF264"/>
      <c r="BG264"/>
      <c r="BH264"/>
      <c r="BI264"/>
      <c r="BJ264"/>
      <c r="BK264"/>
      <c r="BL264"/>
      <c r="BM264"/>
      <c r="BN264"/>
      <c r="BO264"/>
      <c r="BP264"/>
      <c r="BQ264"/>
      <c r="BR264"/>
      <c r="BS264"/>
      <c r="BT264"/>
      <c r="BU264"/>
      <c r="BV264"/>
      <c r="BW264"/>
      <c r="BX264"/>
      <c r="BY264"/>
      <c r="BZ264"/>
      <c r="CA264"/>
      <c r="CB264"/>
      <c r="CC264"/>
      <c r="CD264"/>
      <c r="CE264"/>
      <c r="CF264"/>
      <c r="CG264"/>
      <c r="CH264"/>
      <c r="CI264"/>
      <c r="CJ264"/>
      <c r="CK264"/>
    </row>
    <row r="265" spans="1:89" s="25" customFormat="1" ht="24" x14ac:dyDescent="0.35">
      <c r="A265" s="10">
        <v>50</v>
      </c>
      <c r="B265" s="16" t="s">
        <v>78</v>
      </c>
      <c r="C265" s="10" t="s">
        <v>61</v>
      </c>
      <c r="D265" s="17" t="s">
        <v>144</v>
      </c>
      <c r="E265" s="23">
        <v>47</v>
      </c>
      <c r="F265" s="72">
        <f>'OE - Puj,k - ALL.5D '!F52</f>
        <v>0</v>
      </c>
      <c r="G265" s="10" t="s">
        <v>39</v>
      </c>
      <c r="H265" s="3">
        <f t="shared" si="7"/>
        <v>0</v>
      </c>
      <c r="I265"/>
      <c r="J265" s="1"/>
      <c r="K265" s="1"/>
      <c r="L265"/>
      <c r="M265"/>
      <c r="N265"/>
      <c r="O265"/>
      <c r="P265"/>
      <c r="Q265"/>
      <c r="R265"/>
      <c r="S265"/>
      <c r="T265"/>
      <c r="U265"/>
      <c r="V265"/>
      <c r="W265"/>
      <c r="X265"/>
      <c r="Y265"/>
      <c r="Z265"/>
      <c r="AA265"/>
      <c r="AB265"/>
      <c r="AC265"/>
      <c r="AD265"/>
      <c r="AE265"/>
      <c r="AF265"/>
      <c r="AG265"/>
      <c r="AH265"/>
      <c r="AI265"/>
      <c r="AJ265"/>
      <c r="AK265"/>
      <c r="AL265"/>
      <c r="AM265"/>
      <c r="AN265"/>
      <c r="AO265"/>
      <c r="AP265"/>
      <c r="AQ265"/>
      <c r="AR265"/>
      <c r="AS265"/>
      <c r="AT265"/>
      <c r="AU265"/>
      <c r="AV265"/>
      <c r="AW265"/>
      <c r="AX265"/>
      <c r="AY265"/>
      <c r="AZ265"/>
      <c r="BA265"/>
      <c r="BB265"/>
      <c r="BC265"/>
      <c r="BD265"/>
      <c r="BE265"/>
      <c r="BF265"/>
      <c r="BG265"/>
      <c r="BH265"/>
      <c r="BI265"/>
      <c r="BJ265"/>
      <c r="BK265"/>
      <c r="BL265"/>
      <c r="BM265"/>
      <c r="BN265"/>
      <c r="BO265"/>
      <c r="BP265"/>
      <c r="BQ265"/>
      <c r="BR265"/>
      <c r="BS265"/>
      <c r="BT265"/>
      <c r="BU265"/>
      <c r="BV265"/>
      <c r="BW265"/>
      <c r="BX265"/>
      <c r="BY265"/>
      <c r="BZ265"/>
      <c r="CA265"/>
      <c r="CB265"/>
      <c r="CC265"/>
      <c r="CD265"/>
      <c r="CE265"/>
      <c r="CF265"/>
      <c r="CG265"/>
      <c r="CH265"/>
      <c r="CI265"/>
      <c r="CJ265"/>
      <c r="CK265"/>
    </row>
    <row r="266" spans="1:89" s="25" customFormat="1" ht="24" x14ac:dyDescent="0.35">
      <c r="A266" s="10">
        <v>51</v>
      </c>
      <c r="B266" s="16" t="s">
        <v>79</v>
      </c>
      <c r="C266" s="10" t="s">
        <v>61</v>
      </c>
      <c r="D266" s="17" t="s">
        <v>142</v>
      </c>
      <c r="E266" s="23">
        <v>12</v>
      </c>
      <c r="F266" s="72">
        <f>'OE - Puj,k - ALL.5D '!F53</f>
        <v>0</v>
      </c>
      <c r="G266" s="10" t="s">
        <v>38</v>
      </c>
      <c r="H266" s="3">
        <f t="shared" si="7"/>
        <v>0</v>
      </c>
      <c r="I266"/>
      <c r="J266" s="1"/>
      <c r="K266" s="1"/>
      <c r="L266"/>
      <c r="M266"/>
      <c r="N266"/>
      <c r="O266"/>
      <c r="P266"/>
      <c r="Q266"/>
      <c r="R266"/>
      <c r="S266"/>
      <c r="T266"/>
      <c r="U266"/>
      <c r="V266"/>
      <c r="W266"/>
      <c r="X266"/>
      <c r="Y266"/>
      <c r="Z266"/>
      <c r="AA266"/>
      <c r="AB266"/>
      <c r="AC266"/>
      <c r="AD266"/>
      <c r="AE266"/>
      <c r="AF266"/>
      <c r="AG266"/>
      <c r="AH266"/>
      <c r="AI266"/>
      <c r="AJ266"/>
      <c r="AK266"/>
      <c r="AL266"/>
      <c r="AM266"/>
      <c r="AN266"/>
      <c r="AO266"/>
      <c r="AP266"/>
      <c r="AQ266"/>
      <c r="AR266"/>
      <c r="AS266"/>
      <c r="AT266"/>
      <c r="AU266"/>
      <c r="AV266"/>
      <c r="AW266"/>
      <c r="AX266"/>
      <c r="AY266"/>
      <c r="AZ266"/>
      <c r="BA266"/>
      <c r="BB266"/>
      <c r="BC266"/>
      <c r="BD266"/>
      <c r="BE266"/>
      <c r="BF266"/>
      <c r="BG266"/>
      <c r="BH266"/>
      <c r="BI266"/>
      <c r="BJ266"/>
      <c r="BK266"/>
      <c r="BL266"/>
      <c r="BM266"/>
      <c r="BN266"/>
      <c r="BO266"/>
      <c r="BP266"/>
      <c r="BQ266"/>
      <c r="BR266"/>
      <c r="BS266"/>
      <c r="BT266"/>
      <c r="BU266"/>
      <c r="BV266"/>
      <c r="BW266"/>
      <c r="BX266"/>
      <c r="BY266"/>
      <c r="BZ266"/>
      <c r="CA266"/>
      <c r="CB266"/>
      <c r="CC266"/>
      <c r="CD266"/>
      <c r="CE266"/>
      <c r="CF266"/>
      <c r="CG266"/>
      <c r="CH266"/>
      <c r="CI266"/>
      <c r="CJ266"/>
      <c r="CK266"/>
    </row>
    <row r="267" spans="1:89" s="25" customFormat="1" ht="24" x14ac:dyDescent="0.35">
      <c r="A267" s="10">
        <v>52</v>
      </c>
      <c r="B267" s="16" t="s">
        <v>80</v>
      </c>
      <c r="C267" s="10" t="s">
        <v>61</v>
      </c>
      <c r="D267" s="17" t="s">
        <v>144</v>
      </c>
      <c r="E267" s="23">
        <v>564</v>
      </c>
      <c r="F267" s="72">
        <f>'OE - Puj,k - ALL.5D '!F54</f>
        <v>0</v>
      </c>
      <c r="G267" s="10" t="s">
        <v>39</v>
      </c>
      <c r="H267" s="3">
        <f t="shared" si="7"/>
        <v>0</v>
      </c>
      <c r="I267"/>
      <c r="J267" s="1"/>
      <c r="K267" s="1"/>
      <c r="L267"/>
      <c r="M267"/>
      <c r="N267"/>
      <c r="O267"/>
      <c r="P267"/>
      <c r="Q267"/>
      <c r="R267"/>
      <c r="S267"/>
      <c r="T267"/>
      <c r="U267"/>
      <c r="V267"/>
      <c r="W267"/>
      <c r="X267"/>
      <c r="Y267"/>
      <c r="Z267"/>
      <c r="AA267"/>
      <c r="AB267"/>
      <c r="AC267"/>
      <c r="AD267"/>
      <c r="AE267"/>
      <c r="AF267"/>
      <c r="AG267"/>
      <c r="AH267"/>
      <c r="AI267"/>
      <c r="AJ267"/>
      <c r="AK267"/>
      <c r="AL267"/>
      <c r="AM267"/>
      <c r="AN267"/>
      <c r="AO267"/>
      <c r="AP267"/>
      <c r="AQ267"/>
      <c r="AR267"/>
      <c r="AS267"/>
      <c r="AT267"/>
      <c r="AU267"/>
      <c r="AV267"/>
      <c r="AW267"/>
      <c r="AX267"/>
      <c r="AY267"/>
      <c r="AZ267"/>
      <c r="BA267"/>
      <c r="BB267"/>
      <c r="BC267"/>
      <c r="BD267"/>
      <c r="BE267"/>
      <c r="BF267"/>
      <c r="BG267"/>
      <c r="BH267"/>
      <c r="BI267"/>
      <c r="BJ267"/>
      <c r="BK267"/>
      <c r="BL267"/>
      <c r="BM267"/>
      <c r="BN267"/>
      <c r="BO267"/>
      <c r="BP267"/>
      <c r="BQ267"/>
      <c r="BR267"/>
      <c r="BS267"/>
      <c r="BT267"/>
      <c r="BU267"/>
      <c r="BV267"/>
      <c r="BW267"/>
      <c r="BX267"/>
      <c r="BY267"/>
      <c r="BZ267"/>
      <c r="CA267"/>
      <c r="CB267"/>
      <c r="CC267"/>
      <c r="CD267"/>
      <c r="CE267"/>
      <c r="CF267"/>
      <c r="CG267"/>
      <c r="CH267"/>
      <c r="CI267"/>
      <c r="CJ267"/>
      <c r="CK267"/>
    </row>
    <row r="268" spans="1:89" s="25" customFormat="1" ht="24" x14ac:dyDescent="0.35">
      <c r="A268" s="10">
        <v>53</v>
      </c>
      <c r="B268" s="16" t="s">
        <v>81</v>
      </c>
      <c r="C268" s="10" t="s">
        <v>61</v>
      </c>
      <c r="D268" s="17" t="s">
        <v>142</v>
      </c>
      <c r="E268" s="23">
        <v>7</v>
      </c>
      <c r="F268" s="72">
        <f>'OE - Puj,k - ALL.5D '!F55</f>
        <v>0</v>
      </c>
      <c r="G268" s="10" t="s">
        <v>38</v>
      </c>
      <c r="H268" s="3">
        <f t="shared" si="7"/>
        <v>0</v>
      </c>
      <c r="I268"/>
      <c r="J268" s="1"/>
      <c r="K268" s="1"/>
      <c r="L268"/>
      <c r="M268"/>
      <c r="N268"/>
      <c r="O268"/>
      <c r="P268"/>
      <c r="Q268"/>
      <c r="R268"/>
      <c r="S268"/>
      <c r="T268"/>
      <c r="U268"/>
      <c r="V268"/>
      <c r="W268"/>
      <c r="X268"/>
      <c r="Y268"/>
      <c r="Z268"/>
      <c r="AA268"/>
      <c r="AB268"/>
      <c r="AC268"/>
      <c r="AD268"/>
      <c r="AE268"/>
      <c r="AF268"/>
      <c r="AG268"/>
      <c r="AH268"/>
      <c r="AI268"/>
      <c r="AJ268"/>
      <c r="AK268"/>
      <c r="AL268"/>
      <c r="AM268"/>
      <c r="AN268"/>
      <c r="AO268"/>
      <c r="AP268"/>
      <c r="AQ268"/>
      <c r="AR268"/>
      <c r="AS268"/>
      <c r="AT268"/>
      <c r="AU268"/>
      <c r="AV268"/>
      <c r="AW268"/>
      <c r="AX268"/>
      <c r="AY268"/>
      <c r="AZ268"/>
      <c r="BA268"/>
      <c r="BB268"/>
      <c r="BC268"/>
      <c r="BD268"/>
      <c r="BE268"/>
      <c r="BF268"/>
      <c r="BG268"/>
      <c r="BH268"/>
      <c r="BI268"/>
      <c r="BJ268"/>
      <c r="BK268"/>
      <c r="BL268"/>
      <c r="BM268"/>
      <c r="BN268"/>
      <c r="BO268"/>
      <c r="BP268"/>
      <c r="BQ268"/>
      <c r="BR268"/>
      <c r="BS268"/>
      <c r="BT268"/>
      <c r="BU268"/>
      <c r="BV268"/>
      <c r="BW268"/>
      <c r="BX268"/>
      <c r="BY268"/>
      <c r="BZ268"/>
      <c r="CA268"/>
      <c r="CB268"/>
      <c r="CC268"/>
      <c r="CD268"/>
      <c r="CE268"/>
      <c r="CF268"/>
      <c r="CG268"/>
      <c r="CH268"/>
      <c r="CI268"/>
      <c r="CJ268"/>
      <c r="CK268"/>
    </row>
    <row r="269" spans="1:89" s="25" customFormat="1" ht="24" x14ac:dyDescent="0.35">
      <c r="A269" s="10">
        <v>54</v>
      </c>
      <c r="B269" s="16" t="s">
        <v>82</v>
      </c>
      <c r="C269" s="10" t="s">
        <v>61</v>
      </c>
      <c r="D269" s="17" t="s">
        <v>144</v>
      </c>
      <c r="E269" s="23">
        <v>329</v>
      </c>
      <c r="F269" s="72">
        <f>'OE - Puj,k - ALL.5D '!F56</f>
        <v>0</v>
      </c>
      <c r="G269" s="10" t="s">
        <v>39</v>
      </c>
      <c r="H269" s="3">
        <f t="shared" si="7"/>
        <v>0</v>
      </c>
      <c r="I269"/>
      <c r="J269" s="1"/>
      <c r="K269" s="1"/>
      <c r="L269"/>
      <c r="M269"/>
      <c r="N269"/>
      <c r="O269"/>
      <c r="P269"/>
      <c r="Q269"/>
      <c r="R269"/>
      <c r="S269"/>
      <c r="T269"/>
      <c r="U269"/>
      <c r="V269"/>
      <c r="W269"/>
      <c r="X269"/>
      <c r="Y269"/>
      <c r="Z269"/>
      <c r="AA269"/>
      <c r="AB269"/>
      <c r="AC269"/>
      <c r="AD269"/>
      <c r="AE269"/>
      <c r="AF269"/>
      <c r="AG269"/>
      <c r="AH269"/>
      <c r="AI269"/>
      <c r="AJ269"/>
      <c r="AK269"/>
      <c r="AL269"/>
      <c r="AM269"/>
      <c r="AN269"/>
      <c r="AO269"/>
      <c r="AP269"/>
      <c r="AQ269"/>
      <c r="AR269"/>
      <c r="AS269"/>
      <c r="AT269"/>
      <c r="AU269"/>
      <c r="AV269"/>
      <c r="AW269"/>
      <c r="AX269"/>
      <c r="AY269"/>
      <c r="AZ269"/>
      <c r="BA269"/>
      <c r="BB269"/>
      <c r="BC269"/>
      <c r="BD269"/>
      <c r="BE269"/>
      <c r="BF269"/>
      <c r="BG269"/>
      <c r="BH269"/>
      <c r="BI269"/>
      <c r="BJ269"/>
      <c r="BK269"/>
      <c r="BL269"/>
      <c r="BM269"/>
      <c r="BN269"/>
      <c r="BO269"/>
      <c r="BP269"/>
      <c r="BQ269"/>
      <c r="BR269"/>
      <c r="BS269"/>
      <c r="BT269"/>
      <c r="BU269"/>
      <c r="BV269"/>
      <c r="BW269"/>
      <c r="BX269"/>
      <c r="BY269"/>
      <c r="BZ269"/>
      <c r="CA269"/>
      <c r="CB269"/>
      <c r="CC269"/>
      <c r="CD269"/>
      <c r="CE269"/>
      <c r="CF269"/>
      <c r="CG269"/>
      <c r="CH269"/>
      <c r="CI269"/>
      <c r="CJ269"/>
      <c r="CK269"/>
    </row>
    <row r="270" spans="1:89" s="25" customFormat="1" ht="24" x14ac:dyDescent="0.35">
      <c r="A270" s="10">
        <v>55</v>
      </c>
      <c r="B270" s="16" t="s">
        <v>83</v>
      </c>
      <c r="C270" s="10" t="s">
        <v>61</v>
      </c>
      <c r="D270" s="17" t="s">
        <v>142</v>
      </c>
      <c r="E270" s="23">
        <v>1</v>
      </c>
      <c r="F270" s="72">
        <f>'OE - Puj,k - ALL.5D '!F57</f>
        <v>0</v>
      </c>
      <c r="G270" s="10" t="s">
        <v>38</v>
      </c>
      <c r="H270" s="3">
        <f t="shared" si="7"/>
        <v>0</v>
      </c>
      <c r="I270"/>
      <c r="J270" s="1"/>
      <c r="K270" s="1"/>
      <c r="L270"/>
      <c r="M270"/>
      <c r="N270"/>
      <c r="O270"/>
      <c r="P270"/>
      <c r="Q270"/>
      <c r="R270"/>
      <c r="S270"/>
      <c r="T270"/>
      <c r="U270"/>
      <c r="V270"/>
      <c r="W270"/>
      <c r="X270"/>
      <c r="Y270"/>
      <c r="Z270"/>
      <c r="AA270"/>
      <c r="AB270"/>
      <c r="AC270"/>
      <c r="AD270"/>
      <c r="AE270"/>
      <c r="AF270"/>
      <c r="AG270"/>
      <c r="AH270"/>
      <c r="AI270"/>
      <c r="AJ270"/>
      <c r="AK270"/>
      <c r="AL270"/>
      <c r="AM270"/>
      <c r="AN270"/>
      <c r="AO270"/>
      <c r="AP270"/>
      <c r="AQ270"/>
      <c r="AR270"/>
      <c r="AS270"/>
      <c r="AT270"/>
      <c r="AU270"/>
      <c r="AV270"/>
      <c r="AW270"/>
      <c r="AX270"/>
      <c r="AY270"/>
      <c r="AZ270"/>
      <c r="BA270"/>
      <c r="BB270"/>
      <c r="BC270"/>
      <c r="BD270"/>
      <c r="BE270"/>
      <c r="BF270"/>
      <c r="BG270"/>
      <c r="BH270"/>
      <c r="BI270"/>
      <c r="BJ270"/>
      <c r="BK270"/>
      <c r="BL270"/>
      <c r="BM270"/>
      <c r="BN270"/>
      <c r="BO270"/>
      <c r="BP270"/>
      <c r="BQ270"/>
      <c r="BR270"/>
      <c r="BS270"/>
      <c r="BT270"/>
      <c r="BU270"/>
      <c r="BV270"/>
      <c r="BW270"/>
      <c r="BX270"/>
      <c r="BY270"/>
      <c r="BZ270"/>
      <c r="CA270"/>
      <c r="CB270"/>
      <c r="CC270"/>
      <c r="CD270"/>
      <c r="CE270"/>
      <c r="CF270"/>
      <c r="CG270"/>
      <c r="CH270"/>
      <c r="CI270"/>
      <c r="CJ270"/>
      <c r="CK270"/>
    </row>
    <row r="271" spans="1:89" s="25" customFormat="1" ht="24" x14ac:dyDescent="0.35">
      <c r="A271" s="10">
        <v>56</v>
      </c>
      <c r="B271" s="16" t="s">
        <v>84</v>
      </c>
      <c r="C271" s="10" t="s">
        <v>61</v>
      </c>
      <c r="D271" s="17" t="s">
        <v>144</v>
      </c>
      <c r="E271" s="23">
        <v>47</v>
      </c>
      <c r="F271" s="72">
        <f>'OE - Puj,k - ALL.5D '!F58</f>
        <v>0</v>
      </c>
      <c r="G271" s="10" t="s">
        <v>39</v>
      </c>
      <c r="H271" s="3">
        <f t="shared" si="7"/>
        <v>0</v>
      </c>
      <c r="I271"/>
      <c r="J271" s="1"/>
      <c r="K271" s="1"/>
      <c r="L271"/>
      <c r="M271"/>
      <c r="N271"/>
      <c r="O271"/>
      <c r="P271"/>
      <c r="Q271"/>
      <c r="R271"/>
      <c r="S271"/>
      <c r="T271"/>
      <c r="U271"/>
      <c r="V271"/>
      <c r="W271"/>
      <c r="X271"/>
      <c r="Y271"/>
      <c r="Z271"/>
      <c r="AA271"/>
      <c r="AB271"/>
      <c r="AC271"/>
      <c r="AD271"/>
      <c r="AE271"/>
      <c r="AF271"/>
      <c r="AG271"/>
      <c r="AH271"/>
      <c r="AI271"/>
      <c r="AJ271"/>
      <c r="AK271"/>
      <c r="AL271"/>
      <c r="AM271"/>
      <c r="AN271"/>
      <c r="AO271"/>
      <c r="AP271"/>
      <c r="AQ271"/>
      <c r="AR271"/>
      <c r="AS271"/>
      <c r="AT271"/>
      <c r="AU271"/>
      <c r="AV271"/>
      <c r="AW271"/>
      <c r="AX271"/>
      <c r="AY271"/>
      <c r="AZ271"/>
      <c r="BA271"/>
      <c r="BB271"/>
      <c r="BC271"/>
      <c r="BD271"/>
      <c r="BE271"/>
      <c r="BF271"/>
      <c r="BG271"/>
      <c r="BH271"/>
      <c r="BI271"/>
      <c r="BJ271"/>
      <c r="BK271"/>
      <c r="BL271"/>
      <c r="BM271"/>
      <c r="BN271"/>
      <c r="BO271"/>
      <c r="BP271"/>
      <c r="BQ271"/>
      <c r="BR271"/>
      <c r="BS271"/>
      <c r="BT271"/>
      <c r="BU271"/>
      <c r="BV271"/>
      <c r="BW271"/>
      <c r="BX271"/>
      <c r="BY271"/>
      <c r="BZ271"/>
      <c r="CA271"/>
      <c r="CB271"/>
      <c r="CC271"/>
      <c r="CD271"/>
      <c r="CE271"/>
      <c r="CF271"/>
      <c r="CG271"/>
      <c r="CH271"/>
      <c r="CI271"/>
      <c r="CJ271"/>
      <c r="CK271"/>
    </row>
    <row r="272" spans="1:89" s="25" customFormat="1" ht="24" x14ac:dyDescent="0.35">
      <c r="A272" s="10">
        <v>57</v>
      </c>
      <c r="B272" s="16" t="s">
        <v>85</v>
      </c>
      <c r="C272" s="10" t="s">
        <v>61</v>
      </c>
      <c r="D272" s="17" t="s">
        <v>142</v>
      </c>
      <c r="E272" s="23">
        <v>1</v>
      </c>
      <c r="F272" s="72">
        <f>'OE - Puj,k - ALL.5D '!F59</f>
        <v>0</v>
      </c>
      <c r="G272" s="10" t="s">
        <v>38</v>
      </c>
      <c r="H272" s="3">
        <f t="shared" si="7"/>
        <v>0</v>
      </c>
      <c r="I272"/>
      <c r="J272" s="1"/>
      <c r="K272" s="1"/>
      <c r="L272"/>
      <c r="M272"/>
      <c r="N272"/>
      <c r="O272"/>
      <c r="P272"/>
      <c r="Q272"/>
      <c r="R272"/>
      <c r="S272"/>
      <c r="T272"/>
      <c r="U272"/>
      <c r="V272"/>
      <c r="W272"/>
      <c r="X272"/>
      <c r="Y272"/>
      <c r="Z272"/>
      <c r="AA272"/>
      <c r="AB272"/>
      <c r="AC272"/>
      <c r="AD272"/>
      <c r="AE272"/>
      <c r="AF272"/>
      <c r="AG272"/>
      <c r="AH272"/>
      <c r="AI272"/>
      <c r="AJ272"/>
      <c r="AK272"/>
      <c r="AL272"/>
      <c r="AM272"/>
      <c r="AN272"/>
      <c r="AO272"/>
      <c r="AP272"/>
      <c r="AQ272"/>
      <c r="AR272"/>
      <c r="AS272"/>
      <c r="AT272"/>
      <c r="AU272"/>
      <c r="AV272"/>
      <c r="AW272"/>
      <c r="AX272"/>
      <c r="AY272"/>
      <c r="AZ272"/>
      <c r="BA272"/>
      <c r="BB272"/>
      <c r="BC272"/>
      <c r="BD272"/>
      <c r="BE272"/>
      <c r="BF272"/>
      <c r="BG272"/>
      <c r="BH272"/>
      <c r="BI272"/>
      <c r="BJ272"/>
      <c r="BK272"/>
      <c r="BL272"/>
      <c r="BM272"/>
      <c r="BN272"/>
      <c r="BO272"/>
      <c r="BP272"/>
      <c r="BQ272"/>
      <c r="BR272"/>
      <c r="BS272"/>
      <c r="BT272"/>
      <c r="BU272"/>
      <c r="BV272"/>
      <c r="BW272"/>
      <c r="BX272"/>
      <c r="BY272"/>
      <c r="BZ272"/>
      <c r="CA272"/>
      <c r="CB272"/>
      <c r="CC272"/>
      <c r="CD272"/>
      <c r="CE272"/>
      <c r="CF272"/>
      <c r="CG272"/>
      <c r="CH272"/>
      <c r="CI272"/>
      <c r="CJ272"/>
      <c r="CK272"/>
    </row>
    <row r="273" spans="1:89" s="25" customFormat="1" ht="24" x14ac:dyDescent="0.35">
      <c r="A273" s="10">
        <v>58</v>
      </c>
      <c r="B273" s="16" t="s">
        <v>86</v>
      </c>
      <c r="C273" s="10" t="s">
        <v>61</v>
      </c>
      <c r="D273" s="17" t="s">
        <v>144</v>
      </c>
      <c r="E273" s="23">
        <v>47</v>
      </c>
      <c r="F273" s="72">
        <f>'OE - Puj,k - ALL.5D '!F60</f>
        <v>0</v>
      </c>
      <c r="G273" s="10" t="s">
        <v>39</v>
      </c>
      <c r="H273" s="3">
        <f t="shared" si="7"/>
        <v>0</v>
      </c>
      <c r="I273"/>
      <c r="J273" s="1"/>
      <c r="K273" s="1"/>
      <c r="L273"/>
      <c r="M273"/>
      <c r="N273"/>
      <c r="O273"/>
      <c r="P273"/>
      <c r="Q273"/>
      <c r="R273"/>
      <c r="S273"/>
      <c r="T273"/>
      <c r="U273"/>
      <c r="V273"/>
      <c r="W273"/>
      <c r="X273"/>
      <c r="Y273"/>
      <c r="Z273"/>
      <c r="AA273"/>
      <c r="AB273"/>
      <c r="AC273"/>
      <c r="AD273"/>
      <c r="AE273"/>
      <c r="AF273"/>
      <c r="AG273"/>
      <c r="AH273"/>
      <c r="AI273"/>
      <c r="AJ273"/>
      <c r="AK273"/>
      <c r="AL273"/>
      <c r="AM273"/>
      <c r="AN273"/>
      <c r="AO273"/>
      <c r="AP273"/>
      <c r="AQ273"/>
      <c r="AR273"/>
      <c r="AS273"/>
      <c r="AT273"/>
      <c r="AU273"/>
      <c r="AV273"/>
      <c r="AW273"/>
      <c r="AX273"/>
      <c r="AY273"/>
      <c r="AZ273"/>
      <c r="BA273"/>
      <c r="BB273"/>
      <c r="BC273"/>
      <c r="BD273"/>
      <c r="BE273"/>
      <c r="BF273"/>
      <c r="BG273"/>
      <c r="BH273"/>
      <c r="BI273"/>
      <c r="BJ273"/>
      <c r="BK273"/>
      <c r="BL273"/>
      <c r="BM273"/>
      <c r="BN273"/>
      <c r="BO273"/>
      <c r="BP273"/>
      <c r="BQ273"/>
      <c r="BR273"/>
      <c r="BS273"/>
      <c r="BT273"/>
      <c r="BU273"/>
      <c r="BV273"/>
      <c r="BW273"/>
      <c r="BX273"/>
      <c r="BY273"/>
      <c r="BZ273"/>
      <c r="CA273"/>
      <c r="CB273"/>
      <c r="CC273"/>
      <c r="CD273"/>
      <c r="CE273"/>
      <c r="CF273"/>
      <c r="CG273"/>
      <c r="CH273"/>
      <c r="CI273"/>
      <c r="CJ273"/>
      <c r="CK273"/>
    </row>
    <row r="274" spans="1:89" s="25" customFormat="1" ht="24" x14ac:dyDescent="0.35">
      <c r="A274" s="10">
        <v>59</v>
      </c>
      <c r="B274" s="16" t="s">
        <v>87</v>
      </c>
      <c r="C274" s="10" t="s">
        <v>61</v>
      </c>
      <c r="D274" s="17" t="s">
        <v>142</v>
      </c>
      <c r="E274" s="23">
        <v>1</v>
      </c>
      <c r="F274" s="72">
        <f>'OE - Puj,k - ALL.5D '!F61</f>
        <v>0</v>
      </c>
      <c r="G274" s="10" t="s">
        <v>38</v>
      </c>
      <c r="H274" s="3">
        <f t="shared" si="7"/>
        <v>0</v>
      </c>
      <c r="I274"/>
      <c r="J274" s="1"/>
      <c r="K274" s="1"/>
      <c r="L274"/>
      <c r="M274"/>
      <c r="N274"/>
      <c r="O274"/>
      <c r="P274"/>
      <c r="Q274"/>
      <c r="R274"/>
      <c r="S274"/>
      <c r="T274"/>
      <c r="U274"/>
      <c r="V274"/>
      <c r="W274"/>
      <c r="X274"/>
      <c r="Y274"/>
      <c r="Z274"/>
      <c r="AA274"/>
      <c r="AB274"/>
      <c r="AC274"/>
      <c r="AD274"/>
      <c r="AE274"/>
      <c r="AF274"/>
      <c r="AG274"/>
      <c r="AH274"/>
      <c r="AI274"/>
      <c r="AJ274"/>
      <c r="AK274"/>
      <c r="AL274"/>
      <c r="AM274"/>
      <c r="AN274"/>
      <c r="AO274"/>
      <c r="AP274"/>
      <c r="AQ274"/>
      <c r="AR274"/>
      <c r="AS274"/>
      <c r="AT274"/>
      <c r="AU274"/>
      <c r="AV274"/>
      <c r="AW274"/>
      <c r="AX274"/>
      <c r="AY274"/>
      <c r="AZ274"/>
      <c r="BA274"/>
      <c r="BB274"/>
      <c r="BC274"/>
      <c r="BD274"/>
      <c r="BE274"/>
      <c r="BF274"/>
      <c r="BG274"/>
      <c r="BH274"/>
      <c r="BI274"/>
      <c r="BJ274"/>
      <c r="BK274"/>
      <c r="BL274"/>
      <c r="BM274"/>
      <c r="BN274"/>
      <c r="BO274"/>
      <c r="BP274"/>
      <c r="BQ274"/>
      <c r="BR274"/>
      <c r="BS274"/>
      <c r="BT274"/>
      <c r="BU274"/>
      <c r="BV274"/>
      <c r="BW274"/>
      <c r="BX274"/>
      <c r="BY274"/>
      <c r="BZ274"/>
      <c r="CA274"/>
      <c r="CB274"/>
      <c r="CC274"/>
      <c r="CD274"/>
      <c r="CE274"/>
      <c r="CF274"/>
      <c r="CG274"/>
      <c r="CH274"/>
      <c r="CI274"/>
      <c r="CJ274"/>
      <c r="CK274"/>
    </row>
    <row r="275" spans="1:89" s="25" customFormat="1" ht="24" x14ac:dyDescent="0.35">
      <c r="A275" s="10">
        <v>60</v>
      </c>
      <c r="B275" s="16" t="s">
        <v>88</v>
      </c>
      <c r="C275" s="10" t="s">
        <v>61</v>
      </c>
      <c r="D275" s="17" t="s">
        <v>144</v>
      </c>
      <c r="E275" s="23">
        <v>47</v>
      </c>
      <c r="F275" s="72">
        <f>'OE - Puj,k - ALL.5D '!F62</f>
        <v>0</v>
      </c>
      <c r="G275" s="10" t="s">
        <v>39</v>
      </c>
      <c r="H275" s="3">
        <f t="shared" si="7"/>
        <v>0</v>
      </c>
      <c r="I275"/>
      <c r="J275" s="1"/>
      <c r="K275" s="1"/>
      <c r="L275"/>
      <c r="M275"/>
      <c r="N275"/>
      <c r="O275"/>
      <c r="P275"/>
      <c r="Q275"/>
      <c r="R275"/>
      <c r="S275"/>
      <c r="T275"/>
      <c r="U275"/>
      <c r="V275"/>
      <c r="W275"/>
      <c r="X275"/>
      <c r="Y275"/>
      <c r="Z275"/>
      <c r="AA275"/>
      <c r="AB275"/>
      <c r="AC275"/>
      <c r="AD275"/>
      <c r="AE275"/>
      <c r="AF275"/>
      <c r="AG275"/>
      <c r="AH275"/>
      <c r="AI275"/>
      <c r="AJ275"/>
      <c r="AK275"/>
      <c r="AL275"/>
      <c r="AM275"/>
      <c r="AN275"/>
      <c r="AO275"/>
      <c r="AP275"/>
      <c r="AQ275"/>
      <c r="AR275"/>
      <c r="AS275"/>
      <c r="AT275"/>
      <c r="AU275"/>
      <c r="AV275"/>
      <c r="AW275"/>
      <c r="AX275"/>
      <c r="AY275"/>
      <c r="AZ275"/>
      <c r="BA275"/>
      <c r="BB275"/>
      <c r="BC275"/>
      <c r="BD275"/>
      <c r="BE275"/>
      <c r="BF275"/>
      <c r="BG275"/>
      <c r="BH275"/>
      <c r="BI275"/>
      <c r="BJ275"/>
      <c r="BK275"/>
      <c r="BL275"/>
      <c r="BM275"/>
      <c r="BN275"/>
      <c r="BO275"/>
      <c r="BP275"/>
      <c r="BQ275"/>
      <c r="BR275"/>
      <c r="BS275"/>
      <c r="BT275"/>
      <c r="BU275"/>
      <c r="BV275"/>
      <c r="BW275"/>
      <c r="BX275"/>
      <c r="BY275"/>
      <c r="BZ275"/>
      <c r="CA275"/>
      <c r="CB275"/>
      <c r="CC275"/>
      <c r="CD275"/>
      <c r="CE275"/>
      <c r="CF275"/>
      <c r="CG275"/>
      <c r="CH275"/>
      <c r="CI275"/>
      <c r="CJ275"/>
      <c r="CK275"/>
    </row>
    <row r="276" spans="1:89" s="25" customFormat="1" ht="24" x14ac:dyDescent="0.35">
      <c r="A276" s="10">
        <v>61</v>
      </c>
      <c r="B276" s="16" t="s">
        <v>89</v>
      </c>
      <c r="C276" s="10" t="s">
        <v>61</v>
      </c>
      <c r="D276" s="17" t="s">
        <v>142</v>
      </c>
      <c r="E276" s="23">
        <v>1</v>
      </c>
      <c r="F276" s="72">
        <f>'OE - Puj,k - ALL.5D '!F63</f>
        <v>0</v>
      </c>
      <c r="G276" s="10" t="s">
        <v>38</v>
      </c>
      <c r="H276" s="3">
        <f t="shared" si="7"/>
        <v>0</v>
      </c>
      <c r="I276"/>
      <c r="J276" s="1"/>
      <c r="K276" s="1"/>
      <c r="L276"/>
      <c r="M276"/>
      <c r="N276"/>
      <c r="O276"/>
      <c r="P276"/>
      <c r="Q276"/>
      <c r="R276"/>
      <c r="S276"/>
      <c r="T276"/>
      <c r="U276"/>
      <c r="V276"/>
      <c r="W276"/>
      <c r="X276"/>
      <c r="Y276"/>
      <c r="Z276"/>
      <c r="AA276"/>
      <c r="AB276"/>
      <c r="AC276"/>
      <c r="AD276"/>
      <c r="AE276"/>
      <c r="AF276"/>
      <c r="AG276"/>
      <c r="AH276"/>
      <c r="AI276"/>
      <c r="AJ276"/>
      <c r="AK276"/>
      <c r="AL276"/>
      <c r="AM276"/>
      <c r="AN276"/>
      <c r="AO276"/>
      <c r="AP276"/>
      <c r="AQ276"/>
      <c r="AR276"/>
      <c r="AS276"/>
      <c r="AT276"/>
      <c r="AU276"/>
      <c r="AV276"/>
      <c r="AW276"/>
      <c r="AX276"/>
      <c r="AY276"/>
      <c r="AZ276"/>
      <c r="BA276"/>
      <c r="BB276"/>
      <c r="BC276"/>
      <c r="BD276"/>
      <c r="BE276"/>
      <c r="BF276"/>
      <c r="BG276"/>
      <c r="BH276"/>
      <c r="BI276"/>
      <c r="BJ276"/>
      <c r="BK276"/>
      <c r="BL276"/>
      <c r="BM276"/>
      <c r="BN276"/>
      <c r="BO276"/>
      <c r="BP276"/>
      <c r="BQ276"/>
      <c r="BR276"/>
      <c r="BS276"/>
      <c r="BT276"/>
      <c r="BU276"/>
      <c r="BV276"/>
      <c r="BW276"/>
      <c r="BX276"/>
      <c r="BY276"/>
      <c r="BZ276"/>
      <c r="CA276"/>
      <c r="CB276"/>
      <c r="CC276"/>
      <c r="CD276"/>
      <c r="CE276"/>
      <c r="CF276"/>
      <c r="CG276"/>
      <c r="CH276"/>
      <c r="CI276"/>
      <c r="CJ276"/>
      <c r="CK276"/>
    </row>
    <row r="277" spans="1:89" s="25" customFormat="1" ht="24" x14ac:dyDescent="0.35">
      <c r="A277" s="10">
        <v>62</v>
      </c>
      <c r="B277" s="16" t="s">
        <v>90</v>
      </c>
      <c r="C277" s="10" t="s">
        <v>61</v>
      </c>
      <c r="D277" s="17" t="s">
        <v>144</v>
      </c>
      <c r="E277" s="23">
        <v>47</v>
      </c>
      <c r="F277" s="72">
        <f>'OE - Puj,k - ALL.5D '!F64</f>
        <v>0</v>
      </c>
      <c r="G277" s="10" t="s">
        <v>39</v>
      </c>
      <c r="H277" s="3">
        <f t="shared" si="7"/>
        <v>0</v>
      </c>
      <c r="I277"/>
      <c r="J277" s="1"/>
      <c r="K277" s="1"/>
      <c r="L277"/>
      <c r="M277"/>
      <c r="N277"/>
      <c r="O277"/>
      <c r="P277"/>
      <c r="Q277"/>
      <c r="R277"/>
      <c r="S277"/>
      <c r="T277"/>
      <c r="U277"/>
      <c r="V277"/>
      <c r="W277"/>
      <c r="X277"/>
      <c r="Y277"/>
      <c r="Z277"/>
      <c r="AA277"/>
      <c r="AB277"/>
      <c r="AC277"/>
      <c r="AD277"/>
      <c r="AE277"/>
      <c r="AF277"/>
      <c r="AG277"/>
      <c r="AH277"/>
      <c r="AI277"/>
      <c r="AJ277"/>
      <c r="AK277"/>
      <c r="AL277"/>
      <c r="AM277"/>
      <c r="AN277"/>
      <c r="AO277"/>
      <c r="AP277"/>
      <c r="AQ277"/>
      <c r="AR277"/>
      <c r="AS277"/>
      <c r="AT277"/>
      <c r="AU277"/>
      <c r="AV277"/>
      <c r="AW277"/>
      <c r="AX277"/>
      <c r="AY277"/>
      <c r="AZ277"/>
      <c r="BA277"/>
      <c r="BB277"/>
      <c r="BC277"/>
      <c r="BD277"/>
      <c r="BE277"/>
      <c r="BF277"/>
      <c r="BG277"/>
      <c r="BH277"/>
      <c r="BI277"/>
      <c r="BJ277"/>
      <c r="BK277"/>
      <c r="BL277"/>
      <c r="BM277"/>
      <c r="BN277"/>
      <c r="BO277"/>
      <c r="BP277"/>
      <c r="BQ277"/>
      <c r="BR277"/>
      <c r="BS277"/>
      <c r="BT277"/>
      <c r="BU277"/>
      <c r="BV277"/>
      <c r="BW277"/>
      <c r="BX277"/>
      <c r="BY277"/>
      <c r="BZ277"/>
      <c r="CA277"/>
      <c r="CB277"/>
      <c r="CC277"/>
      <c r="CD277"/>
      <c r="CE277"/>
      <c r="CF277"/>
      <c r="CG277"/>
      <c r="CH277"/>
      <c r="CI277"/>
      <c r="CJ277"/>
      <c r="CK277"/>
    </row>
    <row r="278" spans="1:89" s="25" customFormat="1" ht="24" x14ac:dyDescent="0.35">
      <c r="A278" s="10">
        <v>63</v>
      </c>
      <c r="B278" s="16" t="s">
        <v>91</v>
      </c>
      <c r="C278" s="10" t="s">
        <v>61</v>
      </c>
      <c r="D278" s="17" t="s">
        <v>142</v>
      </c>
      <c r="E278" s="23">
        <v>1</v>
      </c>
      <c r="F278" s="72">
        <f>'OE - Puj,k - ALL.5D '!F65</f>
        <v>0</v>
      </c>
      <c r="G278" s="10" t="s">
        <v>38</v>
      </c>
      <c r="H278" s="3">
        <f t="shared" si="7"/>
        <v>0</v>
      </c>
      <c r="I278"/>
      <c r="J278" s="1"/>
      <c r="K278" s="1"/>
      <c r="L278"/>
      <c r="M278"/>
      <c r="N278"/>
      <c r="O278"/>
      <c r="P278"/>
      <c r="Q278"/>
      <c r="R278"/>
      <c r="S278"/>
      <c r="T278"/>
      <c r="U278"/>
      <c r="V278"/>
      <c r="W278"/>
      <c r="X278"/>
      <c r="Y278"/>
      <c r="Z278"/>
      <c r="AA278"/>
      <c r="AB278"/>
      <c r="AC278"/>
      <c r="AD278"/>
      <c r="AE278"/>
      <c r="AF278"/>
      <c r="AG278"/>
      <c r="AH278"/>
      <c r="AI278"/>
      <c r="AJ278"/>
      <c r="AK278"/>
      <c r="AL278"/>
      <c r="AM278"/>
      <c r="AN278"/>
      <c r="AO278"/>
      <c r="AP278"/>
      <c r="AQ278"/>
      <c r="AR278"/>
      <c r="AS278"/>
      <c r="AT278"/>
      <c r="AU278"/>
      <c r="AV278"/>
      <c r="AW278"/>
      <c r="AX278"/>
      <c r="AY278"/>
      <c r="AZ278"/>
      <c r="BA278"/>
      <c r="BB278"/>
      <c r="BC278"/>
      <c r="BD278"/>
      <c r="BE278"/>
      <c r="BF278"/>
      <c r="BG278"/>
      <c r="BH278"/>
      <c r="BI278"/>
      <c r="BJ278"/>
      <c r="BK278"/>
      <c r="BL278"/>
      <c r="BM278"/>
      <c r="BN278"/>
      <c r="BO278"/>
      <c r="BP278"/>
      <c r="BQ278"/>
      <c r="BR278"/>
      <c r="BS278"/>
      <c r="BT278"/>
      <c r="BU278"/>
      <c r="BV278"/>
      <c r="BW278"/>
      <c r="BX278"/>
      <c r="BY278"/>
      <c r="BZ278"/>
      <c r="CA278"/>
      <c r="CB278"/>
      <c r="CC278"/>
      <c r="CD278"/>
      <c r="CE278"/>
      <c r="CF278"/>
      <c r="CG278"/>
      <c r="CH278"/>
      <c r="CI278"/>
      <c r="CJ278"/>
      <c r="CK278"/>
    </row>
    <row r="279" spans="1:89" s="25" customFormat="1" ht="24" x14ac:dyDescent="0.35">
      <c r="A279" s="10">
        <v>64</v>
      </c>
      <c r="B279" s="16" t="s">
        <v>92</v>
      </c>
      <c r="C279" s="10" t="s">
        <v>61</v>
      </c>
      <c r="D279" s="17" t="s">
        <v>144</v>
      </c>
      <c r="E279" s="23">
        <v>47</v>
      </c>
      <c r="F279" s="72">
        <f>'OE - Puj,k - ALL.5D '!F66</f>
        <v>0</v>
      </c>
      <c r="G279" s="10" t="s">
        <v>39</v>
      </c>
      <c r="H279" s="3">
        <f t="shared" si="7"/>
        <v>0</v>
      </c>
      <c r="I279"/>
      <c r="J279" s="1"/>
      <c r="K279" s="1"/>
      <c r="L279"/>
      <c r="M279"/>
      <c r="N279"/>
      <c r="O279"/>
      <c r="P279"/>
      <c r="Q279"/>
      <c r="R279"/>
      <c r="S279"/>
      <c r="T279"/>
      <c r="U279"/>
      <c r="V279"/>
      <c r="W279"/>
      <c r="X279"/>
      <c r="Y279"/>
      <c r="Z279"/>
      <c r="AA279"/>
      <c r="AB279"/>
      <c r="AC279"/>
      <c r="AD279"/>
      <c r="AE279"/>
      <c r="AF279"/>
      <c r="AG279"/>
      <c r="AH279"/>
      <c r="AI279"/>
      <c r="AJ279"/>
      <c r="AK279"/>
      <c r="AL279"/>
      <c r="AM279"/>
      <c r="AN279"/>
      <c r="AO279"/>
      <c r="AP279"/>
      <c r="AQ279"/>
      <c r="AR279"/>
      <c r="AS279"/>
      <c r="AT279"/>
      <c r="AU279"/>
      <c r="AV279"/>
      <c r="AW279"/>
      <c r="AX279"/>
      <c r="AY279"/>
      <c r="AZ279"/>
      <c r="BA279"/>
      <c r="BB279"/>
      <c r="BC279"/>
      <c r="BD279"/>
      <c r="BE279"/>
      <c r="BF279"/>
      <c r="BG279"/>
      <c r="BH279"/>
      <c r="BI279"/>
      <c r="BJ279"/>
      <c r="BK279"/>
      <c r="BL279"/>
      <c r="BM279"/>
      <c r="BN279"/>
      <c r="BO279"/>
      <c r="BP279"/>
      <c r="BQ279"/>
      <c r="BR279"/>
      <c r="BS279"/>
      <c r="BT279"/>
      <c r="BU279"/>
      <c r="BV279"/>
      <c r="BW279"/>
      <c r="BX279"/>
      <c r="BY279"/>
      <c r="BZ279"/>
      <c r="CA279"/>
      <c r="CB279"/>
      <c r="CC279"/>
      <c r="CD279"/>
      <c r="CE279"/>
      <c r="CF279"/>
      <c r="CG279"/>
      <c r="CH279"/>
      <c r="CI279"/>
      <c r="CJ279"/>
      <c r="CK279"/>
    </row>
    <row r="280" spans="1:89" s="25" customFormat="1" ht="24" x14ac:dyDescent="0.35">
      <c r="A280" s="10">
        <v>65</v>
      </c>
      <c r="B280" s="16" t="s">
        <v>93</v>
      </c>
      <c r="C280" s="10" t="s">
        <v>61</v>
      </c>
      <c r="D280" s="17" t="s">
        <v>142</v>
      </c>
      <c r="E280" s="23">
        <v>1</v>
      </c>
      <c r="F280" s="72">
        <f>'OE - Puj,k - ALL.5D '!F67</f>
        <v>0</v>
      </c>
      <c r="G280" s="10" t="s">
        <v>38</v>
      </c>
      <c r="H280" s="3">
        <f t="shared" si="7"/>
        <v>0</v>
      </c>
      <c r="I280"/>
      <c r="J280" s="1"/>
      <c r="K280" s="1"/>
      <c r="L280"/>
      <c r="M280"/>
      <c r="N280"/>
      <c r="O280"/>
      <c r="P280"/>
      <c r="Q280"/>
      <c r="R280"/>
      <c r="S280"/>
      <c r="T280"/>
      <c r="U280"/>
      <c r="V280"/>
      <c r="W280"/>
      <c r="X280"/>
      <c r="Y280"/>
      <c r="Z280"/>
      <c r="AA280"/>
      <c r="AB280"/>
      <c r="AC280"/>
      <c r="AD280"/>
      <c r="AE280"/>
      <c r="AF280"/>
      <c r="AG280"/>
      <c r="AH280"/>
      <c r="AI280"/>
      <c r="AJ280"/>
      <c r="AK280"/>
      <c r="AL280"/>
      <c r="AM280"/>
      <c r="AN280"/>
      <c r="AO280"/>
      <c r="AP280"/>
      <c r="AQ280"/>
      <c r="AR280"/>
      <c r="AS280"/>
      <c r="AT280"/>
      <c r="AU280"/>
      <c r="AV280"/>
      <c r="AW280"/>
      <c r="AX280"/>
      <c r="AY280"/>
      <c r="AZ280"/>
      <c r="BA280"/>
      <c r="BB280"/>
      <c r="BC280"/>
      <c r="BD280"/>
      <c r="BE280"/>
      <c r="BF280"/>
      <c r="BG280"/>
      <c r="BH280"/>
      <c r="BI280"/>
      <c r="BJ280"/>
      <c r="BK280"/>
      <c r="BL280"/>
      <c r="BM280"/>
      <c r="BN280"/>
      <c r="BO280"/>
      <c r="BP280"/>
      <c r="BQ280"/>
      <c r="BR280"/>
      <c r="BS280"/>
      <c r="BT280"/>
      <c r="BU280"/>
      <c r="BV280"/>
      <c r="BW280"/>
      <c r="BX280"/>
      <c r="BY280"/>
      <c r="BZ280"/>
      <c r="CA280"/>
      <c r="CB280"/>
      <c r="CC280"/>
      <c r="CD280"/>
      <c r="CE280"/>
      <c r="CF280"/>
      <c r="CG280"/>
      <c r="CH280"/>
      <c r="CI280"/>
      <c r="CJ280"/>
      <c r="CK280"/>
    </row>
    <row r="281" spans="1:89" s="25" customFormat="1" ht="24" x14ac:dyDescent="0.35">
      <c r="A281" s="10">
        <v>66</v>
      </c>
      <c r="B281" s="16" t="s">
        <v>94</v>
      </c>
      <c r="C281" s="10" t="s">
        <v>61</v>
      </c>
      <c r="D281" s="17" t="s">
        <v>144</v>
      </c>
      <c r="E281" s="23">
        <v>47</v>
      </c>
      <c r="F281" s="72">
        <f>'OE - Puj,k - ALL.5D '!F68</f>
        <v>0</v>
      </c>
      <c r="G281" s="10" t="s">
        <v>39</v>
      </c>
      <c r="H281" s="3">
        <f t="shared" si="7"/>
        <v>0</v>
      </c>
      <c r="I281"/>
      <c r="J281" s="1"/>
      <c r="K281" s="1"/>
      <c r="L281"/>
      <c r="M281"/>
      <c r="N281"/>
      <c r="O281"/>
      <c r="P281"/>
      <c r="Q281"/>
      <c r="R281"/>
      <c r="S281"/>
      <c r="T281"/>
      <c r="U281"/>
      <c r="V281"/>
      <c r="W281"/>
      <c r="X281"/>
      <c r="Y281"/>
      <c r="Z281"/>
      <c r="AA281"/>
      <c r="AB281"/>
      <c r="AC281"/>
      <c r="AD281"/>
      <c r="AE281"/>
      <c r="AF281"/>
      <c r="AG281"/>
      <c r="AH281"/>
      <c r="AI281"/>
      <c r="AJ281"/>
      <c r="AK281"/>
      <c r="AL281"/>
      <c r="AM281"/>
      <c r="AN281"/>
      <c r="AO281"/>
      <c r="AP281"/>
      <c r="AQ281"/>
      <c r="AR281"/>
      <c r="AS281"/>
      <c r="AT281"/>
      <c r="AU281"/>
      <c r="AV281"/>
      <c r="AW281"/>
      <c r="AX281"/>
      <c r="AY281"/>
      <c r="AZ281"/>
      <c r="BA281"/>
      <c r="BB281"/>
      <c r="BC281"/>
      <c r="BD281"/>
      <c r="BE281"/>
      <c r="BF281"/>
      <c r="BG281"/>
      <c r="BH281"/>
      <c r="BI281"/>
      <c r="BJ281"/>
      <c r="BK281"/>
      <c r="BL281"/>
      <c r="BM281"/>
      <c r="BN281"/>
      <c r="BO281"/>
      <c r="BP281"/>
      <c r="BQ281"/>
      <c r="BR281"/>
      <c r="BS281"/>
      <c r="BT281"/>
      <c r="BU281"/>
      <c r="BV281"/>
      <c r="BW281"/>
      <c r="BX281"/>
      <c r="BY281"/>
      <c r="BZ281"/>
      <c r="CA281"/>
      <c r="CB281"/>
      <c r="CC281"/>
      <c r="CD281"/>
      <c r="CE281"/>
      <c r="CF281"/>
      <c r="CG281"/>
      <c r="CH281"/>
      <c r="CI281"/>
      <c r="CJ281"/>
      <c r="CK281"/>
    </row>
    <row r="282" spans="1:89" s="25" customFormat="1" ht="24" x14ac:dyDescent="0.35">
      <c r="A282" s="10">
        <v>67</v>
      </c>
      <c r="B282" s="16" t="s">
        <v>95</v>
      </c>
      <c r="C282" s="10" t="s">
        <v>61</v>
      </c>
      <c r="D282" s="17" t="s">
        <v>142</v>
      </c>
      <c r="E282" s="23">
        <v>1</v>
      </c>
      <c r="F282" s="72">
        <f>'OE - Puj,k - ALL.5D '!F69</f>
        <v>0</v>
      </c>
      <c r="G282" s="10" t="s">
        <v>38</v>
      </c>
      <c r="H282" s="3">
        <f t="shared" si="7"/>
        <v>0</v>
      </c>
      <c r="I282"/>
      <c r="J282" s="1"/>
      <c r="K282" s="1"/>
      <c r="L282"/>
      <c r="M282"/>
      <c r="N282"/>
      <c r="O282"/>
      <c r="P282"/>
      <c r="Q282"/>
      <c r="R282"/>
      <c r="S282"/>
      <c r="T282"/>
      <c r="U282"/>
      <c r="V282"/>
      <c r="W282"/>
      <c r="X282"/>
      <c r="Y282"/>
      <c r="Z282"/>
      <c r="AA282"/>
      <c r="AB282"/>
      <c r="AC282"/>
      <c r="AD282"/>
      <c r="AE282"/>
      <c r="AF282"/>
      <c r="AG282"/>
      <c r="AH282"/>
      <c r="AI282"/>
      <c r="AJ282"/>
      <c r="AK282"/>
      <c r="AL282"/>
      <c r="AM282"/>
      <c r="AN282"/>
      <c r="AO282"/>
      <c r="AP282"/>
      <c r="AQ282"/>
      <c r="AR282"/>
      <c r="AS282"/>
      <c r="AT282"/>
      <c r="AU282"/>
      <c r="AV282"/>
      <c r="AW282"/>
      <c r="AX282"/>
      <c r="AY282"/>
      <c r="AZ282"/>
      <c r="BA282"/>
      <c r="BB282"/>
      <c r="BC282"/>
      <c r="BD282"/>
      <c r="BE282"/>
      <c r="BF282"/>
      <c r="BG282"/>
      <c r="BH282"/>
      <c r="BI282"/>
      <c r="BJ282"/>
      <c r="BK282"/>
      <c r="BL282"/>
      <c r="BM282"/>
      <c r="BN282"/>
      <c r="BO282"/>
      <c r="BP282"/>
      <c r="BQ282"/>
      <c r="BR282"/>
      <c r="BS282"/>
      <c r="BT282"/>
      <c r="BU282"/>
      <c r="BV282"/>
      <c r="BW282"/>
      <c r="BX282"/>
      <c r="BY282"/>
      <c r="BZ282"/>
      <c r="CA282"/>
      <c r="CB282"/>
      <c r="CC282"/>
      <c r="CD282"/>
      <c r="CE282"/>
      <c r="CF282"/>
      <c r="CG282"/>
      <c r="CH282"/>
      <c r="CI282"/>
      <c r="CJ282"/>
      <c r="CK282"/>
    </row>
    <row r="283" spans="1:89" s="25" customFormat="1" ht="24" x14ac:dyDescent="0.35">
      <c r="A283" s="10">
        <v>68</v>
      </c>
      <c r="B283" s="16" t="s">
        <v>62</v>
      </c>
      <c r="C283" s="10" t="s">
        <v>61</v>
      </c>
      <c r="D283" s="17" t="s">
        <v>144</v>
      </c>
      <c r="E283" s="23">
        <v>47</v>
      </c>
      <c r="F283" s="72">
        <f>'OE - Puj,k - ALL.5D '!F70</f>
        <v>0</v>
      </c>
      <c r="G283" s="10" t="s">
        <v>39</v>
      </c>
      <c r="H283" s="3">
        <f t="shared" si="7"/>
        <v>0</v>
      </c>
      <c r="I283"/>
      <c r="J283" s="1"/>
      <c r="K283" s="1"/>
      <c r="L283"/>
      <c r="M283"/>
      <c r="N283"/>
      <c r="O283"/>
      <c r="P283"/>
      <c r="Q283"/>
      <c r="R283"/>
      <c r="S283"/>
      <c r="T283"/>
      <c r="U283"/>
      <c r="V283"/>
      <c r="W283"/>
      <c r="X283"/>
      <c r="Y283"/>
      <c r="Z283"/>
      <c r="AA283"/>
      <c r="AB283"/>
      <c r="AC283"/>
      <c r="AD283"/>
      <c r="AE283"/>
      <c r="AF283"/>
      <c r="AG283"/>
      <c r="AH283"/>
      <c r="AI283"/>
      <c r="AJ283"/>
      <c r="AK283"/>
      <c r="AL283"/>
      <c r="AM283"/>
      <c r="AN283"/>
      <c r="AO283"/>
      <c r="AP283"/>
      <c r="AQ283"/>
      <c r="AR283"/>
      <c r="AS283"/>
      <c r="AT283"/>
      <c r="AU283"/>
      <c r="AV283"/>
      <c r="AW283"/>
      <c r="AX283"/>
      <c r="AY283"/>
      <c r="AZ283"/>
      <c r="BA283"/>
      <c r="BB283"/>
      <c r="BC283"/>
      <c r="BD283"/>
      <c r="BE283"/>
      <c r="BF283"/>
      <c r="BG283"/>
      <c r="BH283"/>
      <c r="BI283"/>
      <c r="BJ283"/>
      <c r="BK283"/>
      <c r="BL283"/>
      <c r="BM283"/>
      <c r="BN283"/>
      <c r="BO283"/>
      <c r="BP283"/>
      <c r="BQ283"/>
      <c r="BR283"/>
      <c r="BS283"/>
      <c r="BT283"/>
      <c r="BU283"/>
      <c r="BV283"/>
      <c r="BW283"/>
      <c r="BX283"/>
      <c r="BY283"/>
      <c r="BZ283"/>
      <c r="CA283"/>
      <c r="CB283"/>
      <c r="CC283"/>
      <c r="CD283"/>
      <c r="CE283"/>
      <c r="CF283"/>
      <c r="CG283"/>
      <c r="CH283"/>
      <c r="CI283"/>
      <c r="CJ283"/>
      <c r="CK283"/>
    </row>
  </sheetData>
  <sheetProtection algorithmName="SHA-512" hashValue="F/uM51NqBlGqvdPWLwLhefrQvoCDlnbmueIY/BiAZLmL6KCWiv5MNvH0/EpkxOmT6M5P0JHIFM8XuNQkPQ1/yw==" saltValue="OYkGF/FWYk1xVJsIGGg85w==" spinCount="100000" sheet="1" objects="1" scenarios="1" selectLockedCells="1" selectUnlockedCells="1"/>
  <mergeCells count="8">
    <mergeCell ref="J2:M2"/>
    <mergeCell ref="J73:M73"/>
    <mergeCell ref="J144:M144"/>
    <mergeCell ref="J215:M215"/>
    <mergeCell ref="A1:H1"/>
    <mergeCell ref="A72:H72"/>
    <mergeCell ref="A143:H143"/>
    <mergeCell ref="A214:H214"/>
  </mergeCells>
  <pageMargins left="0.7" right="0.7" top="0.75" bottom="0.75" header="0.3" footer="0.3"/>
  <pageSetup paperSize="9" orientation="portrait" r:id="rId1"/>
</worksheet>
</file>

<file path=xl/worksheets/sheet6.xml><?xml version="1.0" encoding="utf-8"?>
<worksheet xmlns="http://purl.oclc.org/ooxml/spreadsheetml/main" xmlns:r="http://purl.oclc.org/ooxml/officeDocument/relationships" xmlns:v="urn:schemas-microsoft-com:vml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050D91C-AA5F-4594-8CA9-159618F58389}">
  <sheetPr>
    <tabColor theme="0" tint="-0.249977111117893"/>
  </sheetPr>
  <dimension ref="A1:N236"/>
  <sheetViews>
    <sheetView showGridLines="0" zoomScale="80" zoomScaleNormal="80" workbookViewId="0">
      <selection sqref="A1:XFD1048576"/>
    </sheetView>
  </sheetViews>
  <sheetFormatPr defaultRowHeight="14.5" x14ac:dyDescent="0.35"/>
  <cols>
    <col min="1" max="1" width="8.7265625" style="1" customWidth="1"/>
    <col min="2" max="2" width="40.1796875" style="1" bestFit="1" customWidth="1"/>
    <col min="3" max="3" width="10.54296875" style="1" bestFit="1" customWidth="1"/>
    <col min="4" max="4" width="20.453125" style="1" customWidth="1"/>
    <col min="5" max="5" width="12.453125" style="25" bestFit="1" customWidth="1"/>
    <col min="6" max="6" width="15.54296875" style="25" customWidth="1"/>
    <col min="7" max="7" width="12.453125" style="25" customWidth="1"/>
    <col min="8" max="8" width="12.453125" style="1" bestFit="1" customWidth="1"/>
    <col min="9" max="9" width="12.453125" style="25" bestFit="1" customWidth="1"/>
    <col min="10" max="10" width="15.7265625" style="1" customWidth="1"/>
    <col min="11" max="11" width="12.81640625" style="1" bestFit="1" customWidth="1"/>
    <col min="13" max="13" width="10.54296875" customWidth="1"/>
  </cols>
  <sheetData>
    <row r="1" spans="1:14" ht="21" customHeight="1" thickBot="1" x14ac:dyDescent="0.4">
      <c r="A1" s="181" t="s">
        <v>248</v>
      </c>
      <c r="B1" s="181"/>
      <c r="C1" s="181"/>
      <c r="D1" s="181"/>
      <c r="E1" s="181"/>
      <c r="F1" s="181"/>
      <c r="G1" s="181"/>
      <c r="H1" s="181"/>
    </row>
    <row r="2" spans="1:14" ht="84" x14ac:dyDescent="0.35">
      <c r="A2" s="4" t="s">
        <v>194</v>
      </c>
      <c r="B2" s="4" t="s">
        <v>195</v>
      </c>
      <c r="C2" s="4" t="s">
        <v>189</v>
      </c>
      <c r="D2" s="4" t="s">
        <v>196</v>
      </c>
      <c r="E2" s="24" t="s">
        <v>242</v>
      </c>
      <c r="F2" s="52" t="s">
        <v>260</v>
      </c>
      <c r="G2" s="98" t="s">
        <v>37</v>
      </c>
      <c r="H2" s="100" t="s">
        <v>236</v>
      </c>
      <c r="J2" s="177" t="s">
        <v>249</v>
      </c>
      <c r="K2" s="182"/>
      <c r="L2" s="182"/>
      <c r="M2" s="183"/>
    </row>
    <row r="3" spans="1:14" ht="24.5" x14ac:dyDescent="0.35">
      <c r="A3" s="12">
        <v>1</v>
      </c>
      <c r="B3" s="18" t="s">
        <v>3</v>
      </c>
      <c r="C3" s="12" t="s">
        <v>52</v>
      </c>
      <c r="D3" s="13" t="s">
        <v>142</v>
      </c>
      <c r="E3" s="105">
        <v>1</v>
      </c>
      <c r="F3" s="107">
        <f>'OE - Puj,k - ALL.5D '!F3</f>
        <v>0</v>
      </c>
      <c r="G3" s="108" t="s">
        <v>38</v>
      </c>
      <c r="H3" s="110">
        <f t="shared" ref="H3:H34" si="0">$F3*E3</f>
        <v>0</v>
      </c>
      <c r="J3" s="74" t="s">
        <v>209</v>
      </c>
      <c r="K3" s="36" cm="1">
        <f t="array" ref="K3">SUMPRODUCT((H3:H70)*($G3:$G70="Una Tantum")*($C3:$C70="C_STD"))</f>
        <v>0</v>
      </c>
      <c r="L3" s="26"/>
      <c r="M3" s="80"/>
      <c r="N3" s="26"/>
    </row>
    <row r="4" spans="1:14" ht="24.5" x14ac:dyDescent="0.35">
      <c r="A4" s="12">
        <v>2</v>
      </c>
      <c r="B4" s="18" t="s">
        <v>4</v>
      </c>
      <c r="C4" s="12" t="s">
        <v>52</v>
      </c>
      <c r="D4" s="13" t="s">
        <v>143</v>
      </c>
      <c r="E4" s="105">
        <v>47</v>
      </c>
      <c r="F4" s="107">
        <f>'OE - Puj,k - ALL.5D '!F4</f>
        <v>0</v>
      </c>
      <c r="G4" s="108" t="s">
        <v>39</v>
      </c>
      <c r="H4" s="110">
        <f t="shared" si="0"/>
        <v>0</v>
      </c>
      <c r="J4" s="74" t="s">
        <v>210</v>
      </c>
      <c r="K4" s="36" cm="1">
        <f t="array" ref="K4">SUMPRODUCT((H3:H70)*($G3:$G70="Una Tantum")*($C3:$C70="C_ADV"))</f>
        <v>0</v>
      </c>
      <c r="L4" s="26"/>
      <c r="M4" s="80"/>
      <c r="N4" s="26"/>
    </row>
    <row r="5" spans="1:14" ht="24" x14ac:dyDescent="0.35">
      <c r="A5" s="12">
        <v>3</v>
      </c>
      <c r="B5" s="18" t="s">
        <v>5</v>
      </c>
      <c r="C5" s="12" t="s">
        <v>52</v>
      </c>
      <c r="D5" s="13" t="s">
        <v>142</v>
      </c>
      <c r="E5" s="105">
        <v>1</v>
      </c>
      <c r="F5" s="107">
        <f>'OE - Puj,k - ALL.5D '!F5</f>
        <v>0</v>
      </c>
      <c r="G5" s="108" t="s">
        <v>38</v>
      </c>
      <c r="H5" s="110">
        <f t="shared" si="0"/>
        <v>0</v>
      </c>
      <c r="J5" s="81"/>
      <c r="K5"/>
      <c r="L5" s="26"/>
      <c r="M5" s="80"/>
      <c r="N5" s="26"/>
    </row>
    <row r="6" spans="1:14" ht="24" x14ac:dyDescent="0.35">
      <c r="A6" s="12">
        <v>4</v>
      </c>
      <c r="B6" s="18" t="s">
        <v>6</v>
      </c>
      <c r="C6" s="12" t="s">
        <v>52</v>
      </c>
      <c r="D6" s="13" t="s">
        <v>143</v>
      </c>
      <c r="E6" s="105">
        <v>47</v>
      </c>
      <c r="F6" s="107">
        <f>'OE - Puj,k - ALL.5D '!F6</f>
        <v>0</v>
      </c>
      <c r="G6" s="108" t="s">
        <v>39</v>
      </c>
      <c r="H6" s="110">
        <f t="shared" si="0"/>
        <v>0</v>
      </c>
      <c r="J6" s="81"/>
      <c r="K6"/>
      <c r="L6" s="26"/>
      <c r="M6" s="80"/>
      <c r="N6" s="26"/>
    </row>
    <row r="7" spans="1:14" ht="24.5" x14ac:dyDescent="0.35">
      <c r="A7" s="12">
        <v>5</v>
      </c>
      <c r="B7" s="18" t="s">
        <v>7</v>
      </c>
      <c r="C7" s="12" t="s">
        <v>52</v>
      </c>
      <c r="D7" s="13" t="s">
        <v>142</v>
      </c>
      <c r="E7" s="105">
        <v>1</v>
      </c>
      <c r="F7" s="107">
        <f>'OE - Puj,k - ALL.5D '!F7</f>
        <v>0</v>
      </c>
      <c r="G7" s="108" t="s">
        <v>38</v>
      </c>
      <c r="H7" s="110">
        <f t="shared" si="0"/>
        <v>0</v>
      </c>
      <c r="J7" s="74" t="s">
        <v>211</v>
      </c>
      <c r="K7" s="36" cm="1">
        <f t="array" ref="K7">SUMPRODUCT((H3:H70)*($G3:$G70="Canone Mensile")*($C3:$C70="C_STD"))+'1a) Opz CoS Real Time-dettaglio'!K76*'OE - Puj,k - ALL.5D '!$F$101</f>
        <v>0</v>
      </c>
      <c r="L7" s="26"/>
      <c r="M7" s="80"/>
      <c r="N7" s="26"/>
    </row>
    <row r="8" spans="1:14" ht="25" thickBot="1" x14ac:dyDescent="0.4">
      <c r="A8" s="12">
        <v>6</v>
      </c>
      <c r="B8" s="18" t="s">
        <v>8</v>
      </c>
      <c r="C8" s="12" t="s">
        <v>52</v>
      </c>
      <c r="D8" s="13" t="s">
        <v>143</v>
      </c>
      <c r="E8" s="105">
        <v>47</v>
      </c>
      <c r="F8" s="107">
        <f>'OE - Puj,k - ALL.5D '!F8</f>
        <v>0</v>
      </c>
      <c r="G8" s="108" t="s">
        <v>39</v>
      </c>
      <c r="H8" s="110">
        <f t="shared" si="0"/>
        <v>0</v>
      </c>
      <c r="J8" s="76" t="s">
        <v>212</v>
      </c>
      <c r="K8" s="77" cm="1">
        <f t="array" ref="K8">SUMPRODUCT((H3:H70)*($G3:$G70="Canone Mensile")*($C3:$C70="C_ADV"))+'1a) Opz CoS Real Time-dettaglio'!K77*'OE - Puj,k - ALL.5D '!$F$101</f>
        <v>0</v>
      </c>
      <c r="L8" s="82"/>
      <c r="M8" s="83"/>
      <c r="N8" s="26"/>
    </row>
    <row r="9" spans="1:14" ht="24" x14ac:dyDescent="0.35">
      <c r="A9" s="12">
        <v>7</v>
      </c>
      <c r="B9" s="18" t="s">
        <v>9</v>
      </c>
      <c r="C9" s="12" t="s">
        <v>52</v>
      </c>
      <c r="D9" s="13" t="s">
        <v>142</v>
      </c>
      <c r="E9" s="105">
        <v>1</v>
      </c>
      <c r="F9" s="107">
        <f>'OE - Puj,k - ALL.5D '!F9</f>
        <v>0</v>
      </c>
      <c r="G9" s="108" t="s">
        <v>38</v>
      </c>
      <c r="H9" s="110">
        <f t="shared" si="0"/>
        <v>0</v>
      </c>
      <c r="J9"/>
      <c r="K9"/>
      <c r="L9" s="26"/>
      <c r="M9" s="26"/>
      <c r="N9" s="26"/>
    </row>
    <row r="10" spans="1:14" ht="24" x14ac:dyDescent="0.35">
      <c r="A10" s="12">
        <v>8</v>
      </c>
      <c r="B10" s="18" t="s">
        <v>10</v>
      </c>
      <c r="C10" s="12" t="s">
        <v>52</v>
      </c>
      <c r="D10" s="13" t="s">
        <v>143</v>
      </c>
      <c r="E10" s="105">
        <v>47</v>
      </c>
      <c r="F10" s="107">
        <f>'OE - Puj,k - ALL.5D '!F10</f>
        <v>0</v>
      </c>
      <c r="G10" s="108" t="s">
        <v>39</v>
      </c>
      <c r="H10" s="110">
        <f t="shared" si="0"/>
        <v>0</v>
      </c>
      <c r="J10"/>
      <c r="K10"/>
      <c r="L10" s="26"/>
      <c r="M10" s="26"/>
      <c r="N10" s="26"/>
    </row>
    <row r="11" spans="1:14" ht="24" x14ac:dyDescent="0.35">
      <c r="A11" s="12">
        <v>9</v>
      </c>
      <c r="B11" s="18" t="s">
        <v>11</v>
      </c>
      <c r="C11" s="12" t="s">
        <v>52</v>
      </c>
      <c r="D11" s="13" t="s">
        <v>142</v>
      </c>
      <c r="E11" s="105">
        <v>2</v>
      </c>
      <c r="F11" s="107">
        <f>'OE - Puj,k - ALL.5D '!F11</f>
        <v>0</v>
      </c>
      <c r="G11" s="108" t="s">
        <v>38</v>
      </c>
      <c r="H11" s="110">
        <f t="shared" si="0"/>
        <v>0</v>
      </c>
    </row>
    <row r="12" spans="1:14" ht="24" x14ac:dyDescent="0.35">
      <c r="A12" s="12">
        <v>10</v>
      </c>
      <c r="B12" s="18" t="s">
        <v>12</v>
      </c>
      <c r="C12" s="12" t="s">
        <v>52</v>
      </c>
      <c r="D12" s="13" t="s">
        <v>143</v>
      </c>
      <c r="E12" s="105">
        <v>94</v>
      </c>
      <c r="F12" s="107">
        <f>'OE - Puj,k - ALL.5D '!F12</f>
        <v>0</v>
      </c>
      <c r="G12" s="108" t="s">
        <v>39</v>
      </c>
      <c r="H12" s="110">
        <f t="shared" si="0"/>
        <v>0</v>
      </c>
      <c r="J12"/>
      <c r="K12"/>
    </row>
    <row r="13" spans="1:14" ht="24" x14ac:dyDescent="0.35">
      <c r="A13" s="12">
        <v>11</v>
      </c>
      <c r="B13" s="18" t="s">
        <v>13</v>
      </c>
      <c r="C13" s="12" t="s">
        <v>52</v>
      </c>
      <c r="D13" s="13" t="s">
        <v>142</v>
      </c>
      <c r="E13" s="105">
        <v>2</v>
      </c>
      <c r="F13" s="107">
        <f>'OE - Puj,k - ALL.5D '!F13</f>
        <v>0</v>
      </c>
      <c r="G13" s="108" t="s">
        <v>38</v>
      </c>
      <c r="H13" s="110">
        <f t="shared" si="0"/>
        <v>0</v>
      </c>
      <c r="J13"/>
      <c r="K13"/>
    </row>
    <row r="14" spans="1:14" ht="24" x14ac:dyDescent="0.35">
      <c r="A14" s="12">
        <v>12</v>
      </c>
      <c r="B14" s="18" t="s">
        <v>14</v>
      </c>
      <c r="C14" s="12" t="s">
        <v>52</v>
      </c>
      <c r="D14" s="13" t="s">
        <v>143</v>
      </c>
      <c r="E14" s="105">
        <v>94</v>
      </c>
      <c r="F14" s="107">
        <f>'OE - Puj,k - ALL.5D '!F14</f>
        <v>0</v>
      </c>
      <c r="G14" s="108" t="s">
        <v>39</v>
      </c>
      <c r="H14" s="110">
        <f t="shared" si="0"/>
        <v>0</v>
      </c>
      <c r="J14"/>
      <c r="K14"/>
    </row>
    <row r="15" spans="1:14" ht="24" x14ac:dyDescent="0.35">
      <c r="A15" s="12">
        <v>13</v>
      </c>
      <c r="B15" s="18" t="s">
        <v>15</v>
      </c>
      <c r="C15" s="12" t="s">
        <v>52</v>
      </c>
      <c r="D15" s="13" t="s">
        <v>142</v>
      </c>
      <c r="E15" s="105">
        <v>2</v>
      </c>
      <c r="F15" s="107">
        <f>'OE - Puj,k - ALL.5D '!F15</f>
        <v>0</v>
      </c>
      <c r="G15" s="108" t="s">
        <v>38</v>
      </c>
      <c r="H15" s="110">
        <f t="shared" si="0"/>
        <v>0</v>
      </c>
      <c r="J15"/>
      <c r="K15"/>
    </row>
    <row r="16" spans="1:14" ht="24" x14ac:dyDescent="0.35">
      <c r="A16" s="12">
        <v>14</v>
      </c>
      <c r="B16" s="18" t="s">
        <v>16</v>
      </c>
      <c r="C16" s="12" t="s">
        <v>52</v>
      </c>
      <c r="D16" s="13" t="s">
        <v>143</v>
      </c>
      <c r="E16" s="105">
        <v>94</v>
      </c>
      <c r="F16" s="107">
        <f>'OE - Puj,k - ALL.5D '!F16</f>
        <v>0</v>
      </c>
      <c r="G16" s="108" t="s">
        <v>39</v>
      </c>
      <c r="H16" s="110">
        <f t="shared" si="0"/>
        <v>0</v>
      </c>
      <c r="J16"/>
      <c r="K16"/>
    </row>
    <row r="17" spans="1:11" ht="24" x14ac:dyDescent="0.35">
      <c r="A17" s="12">
        <v>15</v>
      </c>
      <c r="B17" s="18" t="s">
        <v>17</v>
      </c>
      <c r="C17" s="12" t="s">
        <v>52</v>
      </c>
      <c r="D17" s="13" t="s">
        <v>142</v>
      </c>
      <c r="E17" s="105">
        <v>2</v>
      </c>
      <c r="F17" s="107">
        <f>'OE - Puj,k - ALL.5D '!F17</f>
        <v>0</v>
      </c>
      <c r="G17" s="108" t="s">
        <v>38</v>
      </c>
      <c r="H17" s="110">
        <f t="shared" si="0"/>
        <v>0</v>
      </c>
      <c r="J17"/>
      <c r="K17"/>
    </row>
    <row r="18" spans="1:11" ht="24" x14ac:dyDescent="0.35">
      <c r="A18" s="12">
        <v>16</v>
      </c>
      <c r="B18" s="18" t="s">
        <v>18</v>
      </c>
      <c r="C18" s="12" t="s">
        <v>52</v>
      </c>
      <c r="D18" s="13" t="s">
        <v>143</v>
      </c>
      <c r="E18" s="105">
        <v>94</v>
      </c>
      <c r="F18" s="107">
        <f>'OE - Puj,k - ALL.5D '!F18</f>
        <v>0</v>
      </c>
      <c r="G18" s="108" t="s">
        <v>39</v>
      </c>
      <c r="H18" s="110">
        <f t="shared" si="0"/>
        <v>0</v>
      </c>
      <c r="J18"/>
      <c r="K18"/>
    </row>
    <row r="19" spans="1:11" ht="24" x14ac:dyDescent="0.35">
      <c r="A19" s="12">
        <v>17</v>
      </c>
      <c r="B19" s="18" t="s">
        <v>19</v>
      </c>
      <c r="C19" s="12" t="s">
        <v>52</v>
      </c>
      <c r="D19" s="13" t="s">
        <v>142</v>
      </c>
      <c r="E19" s="105">
        <v>38</v>
      </c>
      <c r="F19" s="107">
        <f>'OE - Puj,k - ALL.5D '!F19</f>
        <v>0</v>
      </c>
      <c r="G19" s="108" t="s">
        <v>38</v>
      </c>
      <c r="H19" s="110">
        <f t="shared" si="0"/>
        <v>0</v>
      </c>
      <c r="J19"/>
      <c r="K19"/>
    </row>
    <row r="20" spans="1:11" ht="24" x14ac:dyDescent="0.35">
      <c r="A20" s="12">
        <v>18</v>
      </c>
      <c r="B20" s="18" t="s">
        <v>20</v>
      </c>
      <c r="C20" s="12" t="s">
        <v>52</v>
      </c>
      <c r="D20" s="13" t="s">
        <v>143</v>
      </c>
      <c r="E20" s="105">
        <v>1786</v>
      </c>
      <c r="F20" s="107">
        <f>'OE - Puj,k - ALL.5D '!F20</f>
        <v>0</v>
      </c>
      <c r="G20" s="108" t="s">
        <v>39</v>
      </c>
      <c r="H20" s="110">
        <f t="shared" si="0"/>
        <v>0</v>
      </c>
      <c r="J20"/>
      <c r="K20"/>
    </row>
    <row r="21" spans="1:11" ht="24" x14ac:dyDescent="0.35">
      <c r="A21" s="12">
        <v>19</v>
      </c>
      <c r="B21" s="18" t="s">
        <v>21</v>
      </c>
      <c r="C21" s="12" t="s">
        <v>52</v>
      </c>
      <c r="D21" s="13" t="s">
        <v>142</v>
      </c>
      <c r="E21" s="105">
        <v>11</v>
      </c>
      <c r="F21" s="107">
        <f>'OE - Puj,k - ALL.5D '!F21</f>
        <v>0</v>
      </c>
      <c r="G21" s="108" t="s">
        <v>38</v>
      </c>
      <c r="H21" s="110">
        <f t="shared" si="0"/>
        <v>0</v>
      </c>
    </row>
    <row r="22" spans="1:11" ht="24" x14ac:dyDescent="0.35">
      <c r="A22" s="12">
        <v>20</v>
      </c>
      <c r="B22" s="18" t="s">
        <v>22</v>
      </c>
      <c r="C22" s="12" t="s">
        <v>52</v>
      </c>
      <c r="D22" s="13" t="s">
        <v>143</v>
      </c>
      <c r="E22" s="105">
        <v>517</v>
      </c>
      <c r="F22" s="107">
        <f>'OE - Puj,k - ALL.5D '!F22</f>
        <v>0</v>
      </c>
      <c r="G22" s="108" t="s">
        <v>39</v>
      </c>
      <c r="H22" s="110">
        <f t="shared" si="0"/>
        <v>0</v>
      </c>
    </row>
    <row r="23" spans="1:11" ht="24" x14ac:dyDescent="0.35">
      <c r="A23" s="12">
        <v>21</v>
      </c>
      <c r="B23" s="18" t="s">
        <v>23</v>
      </c>
      <c r="C23" s="12" t="s">
        <v>52</v>
      </c>
      <c r="D23" s="13" t="s">
        <v>142</v>
      </c>
      <c r="E23" s="105">
        <v>4</v>
      </c>
      <c r="F23" s="107">
        <f>'OE - Puj,k - ALL.5D '!F23</f>
        <v>0</v>
      </c>
      <c r="G23" s="108" t="s">
        <v>38</v>
      </c>
      <c r="H23" s="110">
        <f t="shared" si="0"/>
        <v>0</v>
      </c>
    </row>
    <row r="24" spans="1:11" ht="24" x14ac:dyDescent="0.35">
      <c r="A24" s="12">
        <v>22</v>
      </c>
      <c r="B24" s="18" t="s">
        <v>24</v>
      </c>
      <c r="C24" s="12" t="s">
        <v>52</v>
      </c>
      <c r="D24" s="13" t="s">
        <v>143</v>
      </c>
      <c r="E24" s="105">
        <v>188</v>
      </c>
      <c r="F24" s="107">
        <f>'OE - Puj,k - ALL.5D '!F24</f>
        <v>0</v>
      </c>
      <c r="G24" s="108" t="s">
        <v>39</v>
      </c>
      <c r="H24" s="110">
        <f t="shared" si="0"/>
        <v>0</v>
      </c>
    </row>
    <row r="25" spans="1:11" ht="24" x14ac:dyDescent="0.35">
      <c r="A25" s="12">
        <v>23</v>
      </c>
      <c r="B25" s="18" t="s">
        <v>25</v>
      </c>
      <c r="C25" s="12" t="s">
        <v>52</v>
      </c>
      <c r="D25" s="13" t="s">
        <v>142</v>
      </c>
      <c r="E25" s="105">
        <v>1</v>
      </c>
      <c r="F25" s="107">
        <f>'OE - Puj,k - ALL.5D '!F25</f>
        <v>0</v>
      </c>
      <c r="G25" s="108" t="s">
        <v>38</v>
      </c>
      <c r="H25" s="110">
        <f t="shared" si="0"/>
        <v>0</v>
      </c>
    </row>
    <row r="26" spans="1:11" ht="24" x14ac:dyDescent="0.35">
      <c r="A26" s="12">
        <v>24</v>
      </c>
      <c r="B26" s="18" t="s">
        <v>26</v>
      </c>
      <c r="C26" s="12" t="s">
        <v>52</v>
      </c>
      <c r="D26" s="13" t="s">
        <v>143</v>
      </c>
      <c r="E26" s="105">
        <v>47</v>
      </c>
      <c r="F26" s="107">
        <f>'OE - Puj,k - ALL.5D '!F26</f>
        <v>0</v>
      </c>
      <c r="G26" s="108" t="s">
        <v>39</v>
      </c>
      <c r="H26" s="110">
        <f t="shared" si="0"/>
        <v>0</v>
      </c>
    </row>
    <row r="27" spans="1:11" ht="24" x14ac:dyDescent="0.35">
      <c r="A27" s="12">
        <v>25</v>
      </c>
      <c r="B27" s="18" t="s">
        <v>27</v>
      </c>
      <c r="C27" s="12" t="s">
        <v>52</v>
      </c>
      <c r="D27" s="13" t="s">
        <v>142</v>
      </c>
      <c r="E27" s="105">
        <v>1</v>
      </c>
      <c r="F27" s="107">
        <f>'OE - Puj,k - ALL.5D '!F27</f>
        <v>0</v>
      </c>
      <c r="G27" s="108" t="s">
        <v>38</v>
      </c>
      <c r="H27" s="110">
        <f t="shared" si="0"/>
        <v>0</v>
      </c>
    </row>
    <row r="28" spans="1:11" ht="24" x14ac:dyDescent="0.35">
      <c r="A28" s="12">
        <v>26</v>
      </c>
      <c r="B28" s="18" t="s">
        <v>28</v>
      </c>
      <c r="C28" s="12" t="s">
        <v>52</v>
      </c>
      <c r="D28" s="13" t="s">
        <v>143</v>
      </c>
      <c r="E28" s="105">
        <v>47</v>
      </c>
      <c r="F28" s="107">
        <f>'OE - Puj,k - ALL.5D '!F28</f>
        <v>0</v>
      </c>
      <c r="G28" s="108" t="s">
        <v>39</v>
      </c>
      <c r="H28" s="110">
        <f t="shared" si="0"/>
        <v>0</v>
      </c>
    </row>
    <row r="29" spans="1:11" ht="24" x14ac:dyDescent="0.35">
      <c r="A29" s="12">
        <v>27</v>
      </c>
      <c r="B29" s="18" t="s">
        <v>29</v>
      </c>
      <c r="C29" s="12" t="s">
        <v>52</v>
      </c>
      <c r="D29" s="13" t="s">
        <v>142</v>
      </c>
      <c r="E29" s="105">
        <v>1</v>
      </c>
      <c r="F29" s="107">
        <f>'OE - Puj,k - ALL.5D '!F29</f>
        <v>0</v>
      </c>
      <c r="G29" s="108" t="s">
        <v>38</v>
      </c>
      <c r="H29" s="110">
        <f t="shared" si="0"/>
        <v>0</v>
      </c>
    </row>
    <row r="30" spans="1:11" ht="24" x14ac:dyDescent="0.35">
      <c r="A30" s="12">
        <v>28</v>
      </c>
      <c r="B30" s="18" t="s">
        <v>30</v>
      </c>
      <c r="C30" s="12" t="s">
        <v>52</v>
      </c>
      <c r="D30" s="13" t="s">
        <v>143</v>
      </c>
      <c r="E30" s="105">
        <v>47</v>
      </c>
      <c r="F30" s="107">
        <f>'OE - Puj,k - ALL.5D '!F30</f>
        <v>0</v>
      </c>
      <c r="G30" s="108" t="s">
        <v>39</v>
      </c>
      <c r="H30" s="110">
        <f t="shared" si="0"/>
        <v>0</v>
      </c>
    </row>
    <row r="31" spans="1:11" ht="24" x14ac:dyDescent="0.35">
      <c r="A31" s="12">
        <v>29</v>
      </c>
      <c r="B31" s="18" t="s">
        <v>31</v>
      </c>
      <c r="C31" s="12" t="s">
        <v>52</v>
      </c>
      <c r="D31" s="13" t="s">
        <v>142</v>
      </c>
      <c r="E31" s="105">
        <v>1</v>
      </c>
      <c r="F31" s="107">
        <f>'OE - Puj,k - ALL.5D '!F31</f>
        <v>0</v>
      </c>
      <c r="G31" s="108" t="s">
        <v>38</v>
      </c>
      <c r="H31" s="110">
        <f t="shared" si="0"/>
        <v>0</v>
      </c>
    </row>
    <row r="32" spans="1:11" ht="24" x14ac:dyDescent="0.35">
      <c r="A32" s="12">
        <v>30</v>
      </c>
      <c r="B32" s="18" t="s">
        <v>32</v>
      </c>
      <c r="C32" s="12" t="s">
        <v>52</v>
      </c>
      <c r="D32" s="13" t="s">
        <v>143</v>
      </c>
      <c r="E32" s="105">
        <v>47</v>
      </c>
      <c r="F32" s="107">
        <f>'OE - Puj,k - ALL.5D '!F32</f>
        <v>0</v>
      </c>
      <c r="G32" s="108" t="s">
        <v>39</v>
      </c>
      <c r="H32" s="110">
        <f t="shared" si="0"/>
        <v>0</v>
      </c>
    </row>
    <row r="33" spans="1:8" ht="24" x14ac:dyDescent="0.35">
      <c r="A33" s="12">
        <v>31</v>
      </c>
      <c r="B33" s="18" t="s">
        <v>33</v>
      </c>
      <c r="C33" s="12" t="s">
        <v>52</v>
      </c>
      <c r="D33" s="13" t="s">
        <v>142</v>
      </c>
      <c r="E33" s="105">
        <v>1</v>
      </c>
      <c r="F33" s="107">
        <f>'OE - Puj,k - ALL.5D '!F33</f>
        <v>0</v>
      </c>
      <c r="G33" s="108" t="s">
        <v>38</v>
      </c>
      <c r="H33" s="110">
        <f t="shared" si="0"/>
        <v>0</v>
      </c>
    </row>
    <row r="34" spans="1:8" ht="24" x14ac:dyDescent="0.35">
      <c r="A34" s="12">
        <v>32</v>
      </c>
      <c r="B34" s="18" t="s">
        <v>34</v>
      </c>
      <c r="C34" s="12" t="s">
        <v>52</v>
      </c>
      <c r="D34" s="13" t="s">
        <v>143</v>
      </c>
      <c r="E34" s="105">
        <v>47</v>
      </c>
      <c r="F34" s="107">
        <f>'OE - Puj,k - ALL.5D '!F34</f>
        <v>0</v>
      </c>
      <c r="G34" s="108" t="s">
        <v>39</v>
      </c>
      <c r="H34" s="110">
        <f t="shared" si="0"/>
        <v>0</v>
      </c>
    </row>
    <row r="35" spans="1:8" ht="24" x14ac:dyDescent="0.35">
      <c r="A35" s="12">
        <v>33</v>
      </c>
      <c r="B35" s="18" t="s">
        <v>35</v>
      </c>
      <c r="C35" s="12" t="s">
        <v>52</v>
      </c>
      <c r="D35" s="13" t="s">
        <v>142</v>
      </c>
      <c r="E35" s="105">
        <v>1</v>
      </c>
      <c r="F35" s="107">
        <f>'OE - Puj,k - ALL.5D '!F35</f>
        <v>0</v>
      </c>
      <c r="G35" s="108" t="s">
        <v>38</v>
      </c>
      <c r="H35" s="110">
        <f t="shared" ref="H35:H70" si="1">$F35*E35</f>
        <v>0</v>
      </c>
    </row>
    <row r="36" spans="1:8" ht="24" x14ac:dyDescent="0.35">
      <c r="A36" s="12">
        <v>34</v>
      </c>
      <c r="B36" s="18" t="s">
        <v>36</v>
      </c>
      <c r="C36" s="12" t="s">
        <v>52</v>
      </c>
      <c r="D36" s="13" t="s">
        <v>143</v>
      </c>
      <c r="E36" s="105">
        <v>47</v>
      </c>
      <c r="F36" s="107">
        <f>'OE - Puj,k - ALL.5D '!F36</f>
        <v>0</v>
      </c>
      <c r="G36" s="108" t="s">
        <v>39</v>
      </c>
      <c r="H36" s="110">
        <f t="shared" si="1"/>
        <v>0</v>
      </c>
    </row>
    <row r="37" spans="1:8" ht="24" x14ac:dyDescent="0.35">
      <c r="A37" s="10">
        <v>35</v>
      </c>
      <c r="B37" s="16" t="s">
        <v>63</v>
      </c>
      <c r="C37" s="10" t="s">
        <v>61</v>
      </c>
      <c r="D37" s="17" t="s">
        <v>142</v>
      </c>
      <c r="E37" s="106">
        <v>1</v>
      </c>
      <c r="F37" s="107">
        <f>'OE - Puj,k - ALL.5D '!F37</f>
        <v>0</v>
      </c>
      <c r="G37" s="109" t="s">
        <v>38</v>
      </c>
      <c r="H37" s="110">
        <f t="shared" si="1"/>
        <v>0</v>
      </c>
    </row>
    <row r="38" spans="1:8" ht="24" x14ac:dyDescent="0.35">
      <c r="A38" s="10">
        <v>36</v>
      </c>
      <c r="B38" s="16" t="s">
        <v>64</v>
      </c>
      <c r="C38" s="10" t="s">
        <v>61</v>
      </c>
      <c r="D38" s="17" t="s">
        <v>144</v>
      </c>
      <c r="E38" s="106">
        <v>47</v>
      </c>
      <c r="F38" s="107">
        <f>'OE - Puj,k - ALL.5D '!F38</f>
        <v>0</v>
      </c>
      <c r="G38" s="109" t="s">
        <v>39</v>
      </c>
      <c r="H38" s="110">
        <f t="shared" si="1"/>
        <v>0</v>
      </c>
    </row>
    <row r="39" spans="1:8" ht="24" x14ac:dyDescent="0.35">
      <c r="A39" s="10">
        <v>37</v>
      </c>
      <c r="B39" s="16" t="s">
        <v>65</v>
      </c>
      <c r="C39" s="10" t="s">
        <v>61</v>
      </c>
      <c r="D39" s="17" t="s">
        <v>142</v>
      </c>
      <c r="E39" s="106">
        <v>1</v>
      </c>
      <c r="F39" s="107">
        <f>'OE - Puj,k - ALL.5D '!F39</f>
        <v>0</v>
      </c>
      <c r="G39" s="109" t="s">
        <v>38</v>
      </c>
      <c r="H39" s="110">
        <f t="shared" si="1"/>
        <v>0</v>
      </c>
    </row>
    <row r="40" spans="1:8" ht="24" x14ac:dyDescent="0.35">
      <c r="A40" s="10">
        <v>38</v>
      </c>
      <c r="B40" s="16" t="s">
        <v>66</v>
      </c>
      <c r="C40" s="10" t="s">
        <v>61</v>
      </c>
      <c r="D40" s="17" t="s">
        <v>144</v>
      </c>
      <c r="E40" s="106">
        <v>47</v>
      </c>
      <c r="F40" s="107">
        <f>'OE - Puj,k - ALL.5D '!F40</f>
        <v>0</v>
      </c>
      <c r="G40" s="109" t="s">
        <v>39</v>
      </c>
      <c r="H40" s="110">
        <f t="shared" si="1"/>
        <v>0</v>
      </c>
    </row>
    <row r="41" spans="1:8" ht="24" x14ac:dyDescent="0.35">
      <c r="A41" s="10">
        <v>39</v>
      </c>
      <c r="B41" s="16" t="s">
        <v>67</v>
      </c>
      <c r="C41" s="10" t="s">
        <v>61</v>
      </c>
      <c r="D41" s="17" t="s">
        <v>142</v>
      </c>
      <c r="E41" s="106">
        <v>1</v>
      </c>
      <c r="F41" s="107">
        <f>'OE - Puj,k - ALL.5D '!F41</f>
        <v>0</v>
      </c>
      <c r="G41" s="109" t="s">
        <v>38</v>
      </c>
      <c r="H41" s="110">
        <f t="shared" si="1"/>
        <v>0</v>
      </c>
    </row>
    <row r="42" spans="1:8" ht="24" x14ac:dyDescent="0.35">
      <c r="A42" s="10">
        <v>40</v>
      </c>
      <c r="B42" s="16" t="s">
        <v>68</v>
      </c>
      <c r="C42" s="10" t="s">
        <v>61</v>
      </c>
      <c r="D42" s="17" t="s">
        <v>144</v>
      </c>
      <c r="E42" s="106">
        <v>47</v>
      </c>
      <c r="F42" s="107">
        <f>'OE - Puj,k - ALL.5D '!F42</f>
        <v>0</v>
      </c>
      <c r="G42" s="109" t="s">
        <v>39</v>
      </c>
      <c r="H42" s="110">
        <f t="shared" si="1"/>
        <v>0</v>
      </c>
    </row>
    <row r="43" spans="1:8" ht="24" x14ac:dyDescent="0.35">
      <c r="A43" s="10">
        <v>41</v>
      </c>
      <c r="B43" s="16" t="s">
        <v>69</v>
      </c>
      <c r="C43" s="10" t="s">
        <v>61</v>
      </c>
      <c r="D43" s="17" t="s">
        <v>142</v>
      </c>
      <c r="E43" s="106">
        <v>1</v>
      </c>
      <c r="F43" s="107">
        <f>'OE - Puj,k - ALL.5D '!F43</f>
        <v>0</v>
      </c>
      <c r="G43" s="109" t="s">
        <v>38</v>
      </c>
      <c r="H43" s="110">
        <f t="shared" si="1"/>
        <v>0</v>
      </c>
    </row>
    <row r="44" spans="1:8" ht="24" x14ac:dyDescent="0.35">
      <c r="A44" s="10">
        <v>42</v>
      </c>
      <c r="B44" s="16" t="s">
        <v>70</v>
      </c>
      <c r="C44" s="10" t="s">
        <v>61</v>
      </c>
      <c r="D44" s="17" t="s">
        <v>144</v>
      </c>
      <c r="E44" s="106">
        <v>47</v>
      </c>
      <c r="F44" s="107">
        <f>'OE - Puj,k - ALL.5D '!F44</f>
        <v>0</v>
      </c>
      <c r="G44" s="109" t="s">
        <v>39</v>
      </c>
      <c r="H44" s="110">
        <f t="shared" si="1"/>
        <v>0</v>
      </c>
    </row>
    <row r="45" spans="1:8" ht="24" x14ac:dyDescent="0.35">
      <c r="A45" s="10">
        <v>43</v>
      </c>
      <c r="B45" s="16" t="s">
        <v>71</v>
      </c>
      <c r="C45" s="10" t="s">
        <v>61</v>
      </c>
      <c r="D45" s="17" t="s">
        <v>142</v>
      </c>
      <c r="E45" s="106">
        <v>1</v>
      </c>
      <c r="F45" s="107">
        <f>'OE - Puj,k - ALL.5D '!F45</f>
        <v>0</v>
      </c>
      <c r="G45" s="109" t="s">
        <v>38</v>
      </c>
      <c r="H45" s="110">
        <f t="shared" si="1"/>
        <v>0</v>
      </c>
    </row>
    <row r="46" spans="1:8" ht="24" x14ac:dyDescent="0.35">
      <c r="A46" s="10">
        <v>44</v>
      </c>
      <c r="B46" s="16" t="s">
        <v>72</v>
      </c>
      <c r="C46" s="10" t="s">
        <v>61</v>
      </c>
      <c r="D46" s="17" t="s">
        <v>144</v>
      </c>
      <c r="E46" s="106">
        <v>47</v>
      </c>
      <c r="F46" s="107">
        <f>'OE - Puj,k - ALL.5D '!F46</f>
        <v>0</v>
      </c>
      <c r="G46" s="109" t="s">
        <v>39</v>
      </c>
      <c r="H46" s="110">
        <f t="shared" si="1"/>
        <v>0</v>
      </c>
    </row>
    <row r="47" spans="1:8" ht="24" x14ac:dyDescent="0.35">
      <c r="A47" s="10">
        <v>45</v>
      </c>
      <c r="B47" s="16" t="s">
        <v>73</v>
      </c>
      <c r="C47" s="10" t="s">
        <v>61</v>
      </c>
      <c r="D47" s="17" t="s">
        <v>142</v>
      </c>
      <c r="E47" s="106">
        <v>1</v>
      </c>
      <c r="F47" s="107">
        <f>'OE - Puj,k - ALL.5D '!F47</f>
        <v>0</v>
      </c>
      <c r="G47" s="109" t="s">
        <v>38</v>
      </c>
      <c r="H47" s="110">
        <f t="shared" si="1"/>
        <v>0</v>
      </c>
    </row>
    <row r="48" spans="1:8" ht="24" x14ac:dyDescent="0.35">
      <c r="A48" s="10">
        <v>46</v>
      </c>
      <c r="B48" s="16" t="s">
        <v>74</v>
      </c>
      <c r="C48" s="10" t="s">
        <v>61</v>
      </c>
      <c r="D48" s="17" t="s">
        <v>144</v>
      </c>
      <c r="E48" s="106">
        <v>47</v>
      </c>
      <c r="F48" s="107">
        <f>'OE - Puj,k - ALL.5D '!F48</f>
        <v>0</v>
      </c>
      <c r="G48" s="109" t="s">
        <v>39</v>
      </c>
      <c r="H48" s="110">
        <f t="shared" si="1"/>
        <v>0</v>
      </c>
    </row>
    <row r="49" spans="1:8" ht="24" x14ac:dyDescent="0.35">
      <c r="A49" s="10">
        <v>47</v>
      </c>
      <c r="B49" s="16" t="s">
        <v>75</v>
      </c>
      <c r="C49" s="10" t="s">
        <v>61</v>
      </c>
      <c r="D49" s="17" t="s">
        <v>142</v>
      </c>
      <c r="E49" s="106">
        <v>1</v>
      </c>
      <c r="F49" s="107">
        <f>'OE - Puj,k - ALL.5D '!F49</f>
        <v>0</v>
      </c>
      <c r="G49" s="109" t="s">
        <v>38</v>
      </c>
      <c r="H49" s="110">
        <f t="shared" si="1"/>
        <v>0</v>
      </c>
    </row>
    <row r="50" spans="1:8" ht="24" x14ac:dyDescent="0.35">
      <c r="A50" s="10">
        <v>48</v>
      </c>
      <c r="B50" s="16" t="s">
        <v>76</v>
      </c>
      <c r="C50" s="10" t="s">
        <v>61</v>
      </c>
      <c r="D50" s="17" t="s">
        <v>144</v>
      </c>
      <c r="E50" s="106">
        <v>47</v>
      </c>
      <c r="F50" s="107">
        <f>'OE - Puj,k - ALL.5D '!F50</f>
        <v>0</v>
      </c>
      <c r="G50" s="109" t="s">
        <v>39</v>
      </c>
      <c r="H50" s="110">
        <f t="shared" si="1"/>
        <v>0</v>
      </c>
    </row>
    <row r="51" spans="1:8" ht="24" x14ac:dyDescent="0.35">
      <c r="A51" s="10">
        <v>49</v>
      </c>
      <c r="B51" s="16" t="s">
        <v>77</v>
      </c>
      <c r="C51" s="10" t="s">
        <v>61</v>
      </c>
      <c r="D51" s="17" t="s">
        <v>142</v>
      </c>
      <c r="E51" s="106">
        <v>1</v>
      </c>
      <c r="F51" s="107">
        <f>'OE - Puj,k - ALL.5D '!F51</f>
        <v>0</v>
      </c>
      <c r="G51" s="109" t="s">
        <v>38</v>
      </c>
      <c r="H51" s="110">
        <f t="shared" si="1"/>
        <v>0</v>
      </c>
    </row>
    <row r="52" spans="1:8" ht="24" x14ac:dyDescent="0.35">
      <c r="A52" s="10">
        <v>50</v>
      </c>
      <c r="B52" s="16" t="s">
        <v>78</v>
      </c>
      <c r="C52" s="10" t="s">
        <v>61</v>
      </c>
      <c r="D52" s="17" t="s">
        <v>144</v>
      </c>
      <c r="E52" s="106">
        <v>47</v>
      </c>
      <c r="F52" s="107">
        <f>'OE - Puj,k - ALL.5D '!F52</f>
        <v>0</v>
      </c>
      <c r="G52" s="109" t="s">
        <v>39</v>
      </c>
      <c r="H52" s="110">
        <f t="shared" si="1"/>
        <v>0</v>
      </c>
    </row>
    <row r="53" spans="1:8" ht="24" x14ac:dyDescent="0.35">
      <c r="A53" s="10">
        <v>51</v>
      </c>
      <c r="B53" s="16" t="s">
        <v>79</v>
      </c>
      <c r="C53" s="10" t="s">
        <v>61</v>
      </c>
      <c r="D53" s="17" t="s">
        <v>142</v>
      </c>
      <c r="E53" s="106">
        <v>70</v>
      </c>
      <c r="F53" s="107">
        <f>'OE - Puj,k - ALL.5D '!F53</f>
        <v>0</v>
      </c>
      <c r="G53" s="109" t="s">
        <v>38</v>
      </c>
      <c r="H53" s="110">
        <f t="shared" si="1"/>
        <v>0</v>
      </c>
    </row>
    <row r="54" spans="1:8" ht="24" x14ac:dyDescent="0.35">
      <c r="A54" s="10">
        <v>52</v>
      </c>
      <c r="B54" s="16" t="s">
        <v>80</v>
      </c>
      <c r="C54" s="10" t="s">
        <v>61</v>
      </c>
      <c r="D54" s="17" t="s">
        <v>144</v>
      </c>
      <c r="E54" s="106">
        <v>3290</v>
      </c>
      <c r="F54" s="107">
        <f>'OE - Puj,k - ALL.5D '!F54</f>
        <v>0</v>
      </c>
      <c r="G54" s="109" t="s">
        <v>39</v>
      </c>
      <c r="H54" s="110">
        <f t="shared" si="1"/>
        <v>0</v>
      </c>
    </row>
    <row r="55" spans="1:8" ht="24" x14ac:dyDescent="0.35">
      <c r="A55" s="10">
        <v>53</v>
      </c>
      <c r="B55" s="16" t="s">
        <v>81</v>
      </c>
      <c r="C55" s="10" t="s">
        <v>61</v>
      </c>
      <c r="D55" s="17" t="s">
        <v>142</v>
      </c>
      <c r="E55" s="106">
        <v>21</v>
      </c>
      <c r="F55" s="107">
        <f>'OE - Puj,k - ALL.5D '!F55</f>
        <v>0</v>
      </c>
      <c r="G55" s="109" t="s">
        <v>38</v>
      </c>
      <c r="H55" s="110">
        <f t="shared" si="1"/>
        <v>0</v>
      </c>
    </row>
    <row r="56" spans="1:8" ht="24" x14ac:dyDescent="0.35">
      <c r="A56" s="10">
        <v>54</v>
      </c>
      <c r="B56" s="16" t="s">
        <v>82</v>
      </c>
      <c r="C56" s="10" t="s">
        <v>61</v>
      </c>
      <c r="D56" s="17" t="s">
        <v>144</v>
      </c>
      <c r="E56" s="106">
        <v>987</v>
      </c>
      <c r="F56" s="107">
        <f>'OE - Puj,k - ALL.5D '!F56</f>
        <v>0</v>
      </c>
      <c r="G56" s="109" t="s">
        <v>39</v>
      </c>
      <c r="H56" s="110">
        <f t="shared" si="1"/>
        <v>0</v>
      </c>
    </row>
    <row r="57" spans="1:8" ht="24" x14ac:dyDescent="0.35">
      <c r="A57" s="10">
        <v>55</v>
      </c>
      <c r="B57" s="16" t="s">
        <v>83</v>
      </c>
      <c r="C57" s="10" t="s">
        <v>61</v>
      </c>
      <c r="D57" s="17" t="s">
        <v>142</v>
      </c>
      <c r="E57" s="106">
        <v>7</v>
      </c>
      <c r="F57" s="107">
        <f>'OE - Puj,k - ALL.5D '!F57</f>
        <v>0</v>
      </c>
      <c r="G57" s="109" t="s">
        <v>38</v>
      </c>
      <c r="H57" s="110">
        <f t="shared" si="1"/>
        <v>0</v>
      </c>
    </row>
    <row r="58" spans="1:8" ht="24" x14ac:dyDescent="0.35">
      <c r="A58" s="10">
        <v>56</v>
      </c>
      <c r="B58" s="16" t="s">
        <v>84</v>
      </c>
      <c r="C58" s="10" t="s">
        <v>61</v>
      </c>
      <c r="D58" s="17" t="s">
        <v>144</v>
      </c>
      <c r="E58" s="106">
        <v>329</v>
      </c>
      <c r="F58" s="107">
        <f>'OE - Puj,k - ALL.5D '!F58</f>
        <v>0</v>
      </c>
      <c r="G58" s="109" t="s">
        <v>39</v>
      </c>
      <c r="H58" s="110">
        <f t="shared" si="1"/>
        <v>0</v>
      </c>
    </row>
    <row r="59" spans="1:8" ht="24" x14ac:dyDescent="0.35">
      <c r="A59" s="10">
        <v>57</v>
      </c>
      <c r="B59" s="16" t="s">
        <v>85</v>
      </c>
      <c r="C59" s="10" t="s">
        <v>61</v>
      </c>
      <c r="D59" s="17" t="s">
        <v>142</v>
      </c>
      <c r="E59" s="106">
        <v>0</v>
      </c>
      <c r="F59" s="107">
        <f>'OE - Puj,k - ALL.5D '!F59</f>
        <v>0</v>
      </c>
      <c r="G59" s="109" t="s">
        <v>38</v>
      </c>
      <c r="H59" s="110">
        <f t="shared" si="1"/>
        <v>0</v>
      </c>
    </row>
    <row r="60" spans="1:8" ht="24" x14ac:dyDescent="0.35">
      <c r="A60" s="10">
        <v>58</v>
      </c>
      <c r="B60" s="16" t="s">
        <v>86</v>
      </c>
      <c r="C60" s="10" t="s">
        <v>61</v>
      </c>
      <c r="D60" s="17" t="s">
        <v>144</v>
      </c>
      <c r="E60" s="106">
        <v>0</v>
      </c>
      <c r="F60" s="107">
        <f>'OE - Puj,k - ALL.5D '!F60</f>
        <v>0</v>
      </c>
      <c r="G60" s="109" t="s">
        <v>39</v>
      </c>
      <c r="H60" s="110">
        <f t="shared" si="1"/>
        <v>0</v>
      </c>
    </row>
    <row r="61" spans="1:8" ht="24" x14ac:dyDescent="0.35">
      <c r="A61" s="10">
        <v>59</v>
      </c>
      <c r="B61" s="16" t="s">
        <v>87</v>
      </c>
      <c r="C61" s="10" t="s">
        <v>61</v>
      </c>
      <c r="D61" s="17" t="s">
        <v>142</v>
      </c>
      <c r="E61" s="106">
        <v>1</v>
      </c>
      <c r="F61" s="107">
        <f>'OE - Puj,k - ALL.5D '!F61</f>
        <v>0</v>
      </c>
      <c r="G61" s="109" t="s">
        <v>38</v>
      </c>
      <c r="H61" s="110">
        <f t="shared" si="1"/>
        <v>0</v>
      </c>
    </row>
    <row r="62" spans="1:8" ht="24" x14ac:dyDescent="0.35">
      <c r="A62" s="10">
        <v>60</v>
      </c>
      <c r="B62" s="16" t="s">
        <v>88</v>
      </c>
      <c r="C62" s="10" t="s">
        <v>61</v>
      </c>
      <c r="D62" s="17" t="s">
        <v>144</v>
      </c>
      <c r="E62" s="106">
        <v>47</v>
      </c>
      <c r="F62" s="107">
        <f>'OE - Puj,k - ALL.5D '!F62</f>
        <v>0</v>
      </c>
      <c r="G62" s="109" t="s">
        <v>39</v>
      </c>
      <c r="H62" s="110">
        <f t="shared" si="1"/>
        <v>0</v>
      </c>
    </row>
    <row r="63" spans="1:8" ht="24" x14ac:dyDescent="0.35">
      <c r="A63" s="10">
        <v>61</v>
      </c>
      <c r="B63" s="16" t="s">
        <v>89</v>
      </c>
      <c r="C63" s="10" t="s">
        <v>61</v>
      </c>
      <c r="D63" s="17" t="s">
        <v>142</v>
      </c>
      <c r="E63" s="106">
        <v>1</v>
      </c>
      <c r="F63" s="107">
        <f>'OE - Puj,k - ALL.5D '!F63</f>
        <v>0</v>
      </c>
      <c r="G63" s="109" t="s">
        <v>38</v>
      </c>
      <c r="H63" s="110">
        <f t="shared" si="1"/>
        <v>0</v>
      </c>
    </row>
    <row r="64" spans="1:8" ht="24" x14ac:dyDescent="0.35">
      <c r="A64" s="10">
        <v>62</v>
      </c>
      <c r="B64" s="16" t="s">
        <v>90</v>
      </c>
      <c r="C64" s="10" t="s">
        <v>61</v>
      </c>
      <c r="D64" s="17" t="s">
        <v>144</v>
      </c>
      <c r="E64" s="106">
        <v>47</v>
      </c>
      <c r="F64" s="107">
        <f>'OE - Puj,k - ALL.5D '!F64</f>
        <v>0</v>
      </c>
      <c r="G64" s="109" t="s">
        <v>39</v>
      </c>
      <c r="H64" s="110">
        <f t="shared" si="1"/>
        <v>0</v>
      </c>
    </row>
    <row r="65" spans="1:13" ht="24" x14ac:dyDescent="0.35">
      <c r="A65" s="10">
        <v>63</v>
      </c>
      <c r="B65" s="16" t="s">
        <v>91</v>
      </c>
      <c r="C65" s="10" t="s">
        <v>61</v>
      </c>
      <c r="D65" s="17" t="s">
        <v>142</v>
      </c>
      <c r="E65" s="106">
        <v>1</v>
      </c>
      <c r="F65" s="107">
        <f>'OE - Puj,k - ALL.5D '!F65</f>
        <v>0</v>
      </c>
      <c r="G65" s="109" t="s">
        <v>38</v>
      </c>
      <c r="H65" s="110">
        <f t="shared" si="1"/>
        <v>0</v>
      </c>
    </row>
    <row r="66" spans="1:13" ht="24" x14ac:dyDescent="0.35">
      <c r="A66" s="10">
        <v>64</v>
      </c>
      <c r="B66" s="16" t="s">
        <v>92</v>
      </c>
      <c r="C66" s="10" t="s">
        <v>61</v>
      </c>
      <c r="D66" s="17" t="s">
        <v>144</v>
      </c>
      <c r="E66" s="106">
        <v>47</v>
      </c>
      <c r="F66" s="107">
        <f>'OE - Puj,k - ALL.5D '!F66</f>
        <v>0</v>
      </c>
      <c r="G66" s="109" t="s">
        <v>39</v>
      </c>
      <c r="H66" s="110">
        <f t="shared" si="1"/>
        <v>0</v>
      </c>
    </row>
    <row r="67" spans="1:13" ht="24" x14ac:dyDescent="0.35">
      <c r="A67" s="10">
        <v>65</v>
      </c>
      <c r="B67" s="16" t="s">
        <v>93</v>
      </c>
      <c r="C67" s="10" t="s">
        <v>61</v>
      </c>
      <c r="D67" s="17" t="s">
        <v>142</v>
      </c>
      <c r="E67" s="106">
        <v>1</v>
      </c>
      <c r="F67" s="107">
        <f>'OE - Puj,k - ALL.5D '!F67</f>
        <v>0</v>
      </c>
      <c r="G67" s="109" t="s">
        <v>38</v>
      </c>
      <c r="H67" s="110">
        <f t="shared" si="1"/>
        <v>0</v>
      </c>
    </row>
    <row r="68" spans="1:13" ht="24" x14ac:dyDescent="0.35">
      <c r="A68" s="10">
        <v>66</v>
      </c>
      <c r="B68" s="16" t="s">
        <v>94</v>
      </c>
      <c r="C68" s="10" t="s">
        <v>61</v>
      </c>
      <c r="D68" s="17" t="s">
        <v>144</v>
      </c>
      <c r="E68" s="106">
        <v>47</v>
      </c>
      <c r="F68" s="107">
        <f>'OE - Puj,k - ALL.5D '!F68</f>
        <v>0</v>
      </c>
      <c r="G68" s="109" t="s">
        <v>39</v>
      </c>
      <c r="H68" s="110">
        <f t="shared" si="1"/>
        <v>0</v>
      </c>
    </row>
    <row r="69" spans="1:13" ht="24" x14ac:dyDescent="0.35">
      <c r="A69" s="10">
        <v>67</v>
      </c>
      <c r="B69" s="16" t="s">
        <v>95</v>
      </c>
      <c r="C69" s="10" t="s">
        <v>61</v>
      </c>
      <c r="D69" s="17" t="s">
        <v>142</v>
      </c>
      <c r="E69" s="106">
        <v>1</v>
      </c>
      <c r="F69" s="107">
        <f>'OE - Puj,k - ALL.5D '!F69</f>
        <v>0</v>
      </c>
      <c r="G69" s="109" t="s">
        <v>38</v>
      </c>
      <c r="H69" s="110">
        <f t="shared" si="1"/>
        <v>0</v>
      </c>
    </row>
    <row r="70" spans="1:13" ht="24" x14ac:dyDescent="0.35">
      <c r="A70" s="10">
        <v>68</v>
      </c>
      <c r="B70" s="16" t="s">
        <v>62</v>
      </c>
      <c r="C70" s="10" t="s">
        <v>61</v>
      </c>
      <c r="D70" s="17" t="s">
        <v>144</v>
      </c>
      <c r="E70" s="106">
        <v>47</v>
      </c>
      <c r="F70" s="107">
        <f>'OE - Puj,k - ALL.5D '!F70</f>
        <v>0</v>
      </c>
      <c r="G70" s="109" t="s">
        <v>39</v>
      </c>
      <c r="H70" s="110">
        <f t="shared" si="1"/>
        <v>0</v>
      </c>
    </row>
    <row r="71" spans="1:13" ht="21" customHeight="1" thickBot="1" x14ac:dyDescent="0.4">
      <c r="A71" s="181" t="s">
        <v>202</v>
      </c>
      <c r="B71" s="181"/>
      <c r="C71" s="181"/>
      <c r="D71" s="181"/>
      <c r="E71" s="181"/>
      <c r="F71" s="181"/>
      <c r="G71" s="181"/>
      <c r="H71" s="181"/>
    </row>
    <row r="72" spans="1:13" ht="88" customHeight="1" x14ac:dyDescent="0.35">
      <c r="A72" s="4" t="s">
        <v>194</v>
      </c>
      <c r="B72" s="4" t="s">
        <v>195</v>
      </c>
      <c r="C72" s="4" t="s">
        <v>189</v>
      </c>
      <c r="D72" s="4" t="s">
        <v>196</v>
      </c>
      <c r="E72" s="24" t="s">
        <v>243</v>
      </c>
      <c r="F72" s="52" t="s">
        <v>260</v>
      </c>
      <c r="G72" s="4" t="s">
        <v>37</v>
      </c>
      <c r="H72" s="35" t="s">
        <v>236</v>
      </c>
      <c r="J72" s="177" t="s">
        <v>247</v>
      </c>
      <c r="K72" s="182"/>
      <c r="L72" s="182"/>
      <c r="M72" s="183"/>
    </row>
    <row r="73" spans="1:13" ht="24.5" x14ac:dyDescent="0.35">
      <c r="A73" s="12">
        <v>1</v>
      </c>
      <c r="B73" s="18" t="s">
        <v>3</v>
      </c>
      <c r="C73" s="12" t="s">
        <v>52</v>
      </c>
      <c r="D73" s="13" t="s">
        <v>142</v>
      </c>
      <c r="E73" s="22">
        <v>59</v>
      </c>
      <c r="F73" s="72">
        <f>'OE - Puj,k - ALL.5D '!F3</f>
        <v>0</v>
      </c>
      <c r="G73" s="12" t="s">
        <v>38</v>
      </c>
      <c r="H73" s="3">
        <f t="shared" ref="H73:H104" si="2">$F73*E73</f>
        <v>0</v>
      </c>
      <c r="J73" s="74" t="s">
        <v>211</v>
      </c>
      <c r="K73" s="36" cm="1">
        <f t="array" ref="K73">SUMPRODUCT((H73:H166)*($G73:$G166="Canone Mensile")*($C73:$C166="C_STD"))+('1a) Opz CoS Real Time-dettaglio'!K147*'OE - Puj,k - ALL.5D '!$F$101)</f>
        <v>0</v>
      </c>
      <c r="M73" s="75"/>
    </row>
    <row r="74" spans="1:13" ht="25" thickBot="1" x14ac:dyDescent="0.4">
      <c r="A74" s="12">
        <v>2</v>
      </c>
      <c r="B74" s="18" t="s">
        <v>4</v>
      </c>
      <c r="C74" s="12" t="s">
        <v>52</v>
      </c>
      <c r="D74" s="13" t="s">
        <v>143</v>
      </c>
      <c r="E74" s="22">
        <v>2773</v>
      </c>
      <c r="F74" s="72">
        <f>'OE - Puj,k - ALL.5D '!F4</f>
        <v>0</v>
      </c>
      <c r="G74" s="12" t="s">
        <v>39</v>
      </c>
      <c r="H74" s="3">
        <f t="shared" si="2"/>
        <v>0</v>
      </c>
      <c r="J74" s="76" t="s">
        <v>212</v>
      </c>
      <c r="K74" s="77" cm="1">
        <f t="array" ref="K74">SUMPRODUCT((H73:H166)*($G73:$G166="Canone Mensile")*($C73:$C166="C_ADV"))+('1a) Opz CoS Real Time-dettaglio'!K148*'OE - Puj,k - ALL.5D '!$F$101)</f>
        <v>0</v>
      </c>
      <c r="L74" s="78"/>
      <c r="M74" s="79"/>
    </row>
    <row r="75" spans="1:13" ht="24" x14ac:dyDescent="0.35">
      <c r="A75" s="12">
        <v>3</v>
      </c>
      <c r="B75" s="18" t="s">
        <v>5</v>
      </c>
      <c r="C75" s="12" t="s">
        <v>52</v>
      </c>
      <c r="D75" s="13" t="s">
        <v>142</v>
      </c>
      <c r="E75" s="22">
        <v>49</v>
      </c>
      <c r="F75" s="72">
        <f>'OE - Puj,k - ALL.5D '!F5</f>
        <v>0</v>
      </c>
      <c r="G75" s="12" t="s">
        <v>38</v>
      </c>
      <c r="H75" s="3">
        <f t="shared" si="2"/>
        <v>0</v>
      </c>
      <c r="J75" s="25"/>
      <c r="K75" s="6"/>
    </row>
    <row r="76" spans="1:13" ht="24" x14ac:dyDescent="0.35">
      <c r="A76" s="12">
        <v>4</v>
      </c>
      <c r="B76" s="18" t="s">
        <v>6</v>
      </c>
      <c r="C76" s="12" t="s">
        <v>52</v>
      </c>
      <c r="D76" s="13" t="s">
        <v>143</v>
      </c>
      <c r="E76" s="22">
        <v>2303</v>
      </c>
      <c r="F76" s="72">
        <f>'OE - Puj,k - ALL.5D '!F6</f>
        <v>0</v>
      </c>
      <c r="G76" s="12" t="s">
        <v>39</v>
      </c>
      <c r="H76" s="3">
        <f t="shared" si="2"/>
        <v>0</v>
      </c>
      <c r="J76" s="2"/>
      <c r="K76" s="6"/>
    </row>
    <row r="77" spans="1:13" ht="24" x14ac:dyDescent="0.35">
      <c r="A77" s="12">
        <v>5</v>
      </c>
      <c r="B77" s="18" t="s">
        <v>7</v>
      </c>
      <c r="C77" s="12" t="s">
        <v>52</v>
      </c>
      <c r="D77" s="13" t="s">
        <v>142</v>
      </c>
      <c r="E77" s="22">
        <v>46</v>
      </c>
      <c r="F77" s="72">
        <f>'OE - Puj,k - ALL.5D '!F7</f>
        <v>0</v>
      </c>
      <c r="G77" s="12" t="s">
        <v>38</v>
      </c>
      <c r="H77" s="3">
        <f t="shared" si="2"/>
        <v>0</v>
      </c>
    </row>
    <row r="78" spans="1:13" ht="24" x14ac:dyDescent="0.35">
      <c r="A78" s="12">
        <v>6</v>
      </c>
      <c r="B78" s="18" t="s">
        <v>8</v>
      </c>
      <c r="C78" s="12" t="s">
        <v>52</v>
      </c>
      <c r="D78" s="13" t="s">
        <v>143</v>
      </c>
      <c r="E78" s="22">
        <v>2162</v>
      </c>
      <c r="F78" s="72">
        <f>'OE - Puj,k - ALL.5D '!F8</f>
        <v>0</v>
      </c>
      <c r="G78" s="12" t="s">
        <v>39</v>
      </c>
      <c r="H78" s="3">
        <f t="shared" si="2"/>
        <v>0</v>
      </c>
    </row>
    <row r="79" spans="1:13" ht="24" x14ac:dyDescent="0.35">
      <c r="A79" s="12">
        <v>7</v>
      </c>
      <c r="B79" s="18" t="s">
        <v>9</v>
      </c>
      <c r="C79" s="12" t="s">
        <v>52</v>
      </c>
      <c r="D79" s="13" t="s">
        <v>142</v>
      </c>
      <c r="E79" s="22">
        <v>38</v>
      </c>
      <c r="F79" s="72">
        <f>'OE - Puj,k - ALL.5D '!F9</f>
        <v>0</v>
      </c>
      <c r="G79" s="12" t="s">
        <v>38</v>
      </c>
      <c r="H79" s="3">
        <f t="shared" si="2"/>
        <v>0</v>
      </c>
    </row>
    <row r="80" spans="1:13" ht="24" x14ac:dyDescent="0.35">
      <c r="A80" s="12">
        <v>8</v>
      </c>
      <c r="B80" s="18" t="s">
        <v>10</v>
      </c>
      <c r="C80" s="12" t="s">
        <v>52</v>
      </c>
      <c r="D80" s="13" t="s">
        <v>143</v>
      </c>
      <c r="E80" s="22">
        <v>1786</v>
      </c>
      <c r="F80" s="72">
        <f>'OE - Puj,k - ALL.5D '!F10</f>
        <v>0</v>
      </c>
      <c r="G80" s="12" t="s">
        <v>39</v>
      </c>
      <c r="H80" s="3">
        <f t="shared" si="2"/>
        <v>0</v>
      </c>
    </row>
    <row r="81" spans="1:8" ht="24" x14ac:dyDescent="0.35">
      <c r="A81" s="12">
        <v>9</v>
      </c>
      <c r="B81" s="18" t="s">
        <v>11</v>
      </c>
      <c r="C81" s="12" t="s">
        <v>52</v>
      </c>
      <c r="D81" s="13" t="s">
        <v>142</v>
      </c>
      <c r="E81" s="22">
        <v>29</v>
      </c>
      <c r="F81" s="72">
        <f>'OE - Puj,k - ALL.5D '!F11</f>
        <v>0</v>
      </c>
      <c r="G81" s="12" t="s">
        <v>38</v>
      </c>
      <c r="H81" s="3">
        <f t="shared" si="2"/>
        <v>0</v>
      </c>
    </row>
    <row r="82" spans="1:8" ht="24" x14ac:dyDescent="0.35">
      <c r="A82" s="12">
        <v>10</v>
      </c>
      <c r="B82" s="18" t="s">
        <v>12</v>
      </c>
      <c r="C82" s="12" t="s">
        <v>52</v>
      </c>
      <c r="D82" s="13" t="s">
        <v>143</v>
      </c>
      <c r="E82" s="22">
        <v>1363</v>
      </c>
      <c r="F82" s="72">
        <f>'OE - Puj,k - ALL.5D '!F12</f>
        <v>0</v>
      </c>
      <c r="G82" s="12" t="s">
        <v>39</v>
      </c>
      <c r="H82" s="3">
        <f t="shared" si="2"/>
        <v>0</v>
      </c>
    </row>
    <row r="83" spans="1:8" ht="24" x14ac:dyDescent="0.35">
      <c r="A83" s="12">
        <v>11</v>
      </c>
      <c r="B83" s="18" t="s">
        <v>13</v>
      </c>
      <c r="C83" s="12" t="s">
        <v>52</v>
      </c>
      <c r="D83" s="13" t="s">
        <v>142</v>
      </c>
      <c r="E83" s="22">
        <v>29</v>
      </c>
      <c r="F83" s="72">
        <f>'OE - Puj,k - ALL.5D '!F13</f>
        <v>0</v>
      </c>
      <c r="G83" s="12" t="s">
        <v>38</v>
      </c>
      <c r="H83" s="3">
        <f t="shared" si="2"/>
        <v>0</v>
      </c>
    </row>
    <row r="84" spans="1:8" ht="24" x14ac:dyDescent="0.35">
      <c r="A84" s="12">
        <v>12</v>
      </c>
      <c r="B84" s="18" t="s">
        <v>14</v>
      </c>
      <c r="C84" s="12" t="s">
        <v>52</v>
      </c>
      <c r="D84" s="13" t="s">
        <v>143</v>
      </c>
      <c r="E84" s="22">
        <v>1363</v>
      </c>
      <c r="F84" s="72">
        <f>'OE - Puj,k - ALL.5D '!F14</f>
        <v>0</v>
      </c>
      <c r="G84" s="12" t="s">
        <v>39</v>
      </c>
      <c r="H84" s="3">
        <f t="shared" si="2"/>
        <v>0</v>
      </c>
    </row>
    <row r="85" spans="1:8" ht="24" x14ac:dyDescent="0.35">
      <c r="A85" s="12">
        <v>13</v>
      </c>
      <c r="B85" s="18" t="s">
        <v>15</v>
      </c>
      <c r="C85" s="12" t="s">
        <v>52</v>
      </c>
      <c r="D85" s="13" t="s">
        <v>142</v>
      </c>
      <c r="E85" s="22">
        <v>31</v>
      </c>
      <c r="F85" s="72">
        <f>'OE - Puj,k - ALL.5D '!F15</f>
        <v>0</v>
      </c>
      <c r="G85" s="12" t="s">
        <v>38</v>
      </c>
      <c r="H85" s="3">
        <f t="shared" si="2"/>
        <v>0</v>
      </c>
    </row>
    <row r="86" spans="1:8" ht="24" x14ac:dyDescent="0.35">
      <c r="A86" s="12">
        <v>14</v>
      </c>
      <c r="B86" s="18" t="s">
        <v>16</v>
      </c>
      <c r="C86" s="12" t="s">
        <v>52</v>
      </c>
      <c r="D86" s="13" t="s">
        <v>143</v>
      </c>
      <c r="E86" s="22">
        <v>1457</v>
      </c>
      <c r="F86" s="72">
        <f>'OE - Puj,k - ALL.5D '!F16</f>
        <v>0</v>
      </c>
      <c r="G86" s="12" t="s">
        <v>39</v>
      </c>
      <c r="H86" s="3">
        <f t="shared" si="2"/>
        <v>0</v>
      </c>
    </row>
    <row r="87" spans="1:8" ht="24" x14ac:dyDescent="0.35">
      <c r="A87" s="12">
        <v>15</v>
      </c>
      <c r="B87" s="18" t="s">
        <v>17</v>
      </c>
      <c r="C87" s="12" t="s">
        <v>52</v>
      </c>
      <c r="D87" s="13" t="s">
        <v>142</v>
      </c>
      <c r="E87" s="22">
        <v>31</v>
      </c>
      <c r="F87" s="72">
        <f>'OE - Puj,k - ALL.5D '!F17</f>
        <v>0</v>
      </c>
      <c r="G87" s="12" t="s">
        <v>38</v>
      </c>
      <c r="H87" s="3">
        <f t="shared" si="2"/>
        <v>0</v>
      </c>
    </row>
    <row r="88" spans="1:8" ht="24" x14ac:dyDescent="0.35">
      <c r="A88" s="12">
        <v>16</v>
      </c>
      <c r="B88" s="18" t="s">
        <v>18</v>
      </c>
      <c r="C88" s="12" t="s">
        <v>52</v>
      </c>
      <c r="D88" s="13" t="s">
        <v>143</v>
      </c>
      <c r="E88" s="22">
        <v>1457</v>
      </c>
      <c r="F88" s="72">
        <f>'OE - Puj,k - ALL.5D '!F18</f>
        <v>0</v>
      </c>
      <c r="G88" s="12" t="s">
        <v>39</v>
      </c>
      <c r="H88" s="3">
        <f t="shared" si="2"/>
        <v>0</v>
      </c>
    </row>
    <row r="89" spans="1:8" ht="24" x14ac:dyDescent="0.35">
      <c r="A89" s="12">
        <v>17</v>
      </c>
      <c r="B89" s="18" t="s">
        <v>19</v>
      </c>
      <c r="C89" s="12" t="s">
        <v>52</v>
      </c>
      <c r="D89" s="13" t="s">
        <v>142</v>
      </c>
      <c r="E89" s="22">
        <v>363</v>
      </c>
      <c r="F89" s="72">
        <f>'OE - Puj,k - ALL.5D '!F19</f>
        <v>0</v>
      </c>
      <c r="G89" s="12" t="s">
        <v>38</v>
      </c>
      <c r="H89" s="3">
        <f t="shared" si="2"/>
        <v>0</v>
      </c>
    </row>
    <row r="90" spans="1:8" ht="24" x14ac:dyDescent="0.35">
      <c r="A90" s="12">
        <v>18</v>
      </c>
      <c r="B90" s="18" t="s">
        <v>20</v>
      </c>
      <c r="C90" s="12" t="s">
        <v>52</v>
      </c>
      <c r="D90" s="13" t="s">
        <v>143</v>
      </c>
      <c r="E90" s="22">
        <v>17061</v>
      </c>
      <c r="F90" s="72">
        <f>'OE - Puj,k - ALL.5D '!F20</f>
        <v>0</v>
      </c>
      <c r="G90" s="12" t="s">
        <v>39</v>
      </c>
      <c r="H90" s="3">
        <f t="shared" si="2"/>
        <v>0</v>
      </c>
    </row>
    <row r="91" spans="1:8" ht="24" x14ac:dyDescent="0.35">
      <c r="A91" s="12">
        <v>19</v>
      </c>
      <c r="B91" s="18" t="s">
        <v>21</v>
      </c>
      <c r="C91" s="12" t="s">
        <v>52</v>
      </c>
      <c r="D91" s="13" t="s">
        <v>142</v>
      </c>
      <c r="E91" s="22">
        <v>82</v>
      </c>
      <c r="F91" s="72">
        <f>'OE - Puj,k - ALL.5D '!F21</f>
        <v>0</v>
      </c>
      <c r="G91" s="12" t="s">
        <v>38</v>
      </c>
      <c r="H91" s="3">
        <f t="shared" si="2"/>
        <v>0</v>
      </c>
    </row>
    <row r="92" spans="1:8" ht="24" x14ac:dyDescent="0.35">
      <c r="A92" s="12">
        <v>20</v>
      </c>
      <c r="B92" s="18" t="s">
        <v>22</v>
      </c>
      <c r="C92" s="12" t="s">
        <v>52</v>
      </c>
      <c r="D92" s="13" t="s">
        <v>143</v>
      </c>
      <c r="E92" s="22">
        <v>3854</v>
      </c>
      <c r="F92" s="72">
        <f>'OE - Puj,k - ALL.5D '!F22</f>
        <v>0</v>
      </c>
      <c r="G92" s="12" t="s">
        <v>39</v>
      </c>
      <c r="H92" s="3">
        <f t="shared" si="2"/>
        <v>0</v>
      </c>
    </row>
    <row r="93" spans="1:8" ht="24" x14ac:dyDescent="0.35">
      <c r="A93" s="12">
        <v>21</v>
      </c>
      <c r="B93" s="18" t="s">
        <v>23</v>
      </c>
      <c r="C93" s="12" t="s">
        <v>52</v>
      </c>
      <c r="D93" s="13" t="s">
        <v>142</v>
      </c>
      <c r="E93" s="22">
        <v>84</v>
      </c>
      <c r="F93" s="72">
        <f>'OE - Puj,k - ALL.5D '!F23</f>
        <v>0</v>
      </c>
      <c r="G93" s="12" t="s">
        <v>38</v>
      </c>
      <c r="H93" s="3">
        <f t="shared" si="2"/>
        <v>0</v>
      </c>
    </row>
    <row r="94" spans="1:8" ht="24" x14ac:dyDescent="0.35">
      <c r="A94" s="12">
        <v>22</v>
      </c>
      <c r="B94" s="18" t="s">
        <v>24</v>
      </c>
      <c r="C94" s="12" t="s">
        <v>52</v>
      </c>
      <c r="D94" s="13" t="s">
        <v>143</v>
      </c>
      <c r="E94" s="22">
        <v>3948</v>
      </c>
      <c r="F94" s="72">
        <f>'OE - Puj,k - ALL.5D '!F24</f>
        <v>0</v>
      </c>
      <c r="G94" s="12" t="s">
        <v>39</v>
      </c>
      <c r="H94" s="3">
        <f t="shared" si="2"/>
        <v>0</v>
      </c>
    </row>
    <row r="95" spans="1:8" ht="24" x14ac:dyDescent="0.35">
      <c r="A95" s="12">
        <v>23</v>
      </c>
      <c r="B95" s="18" t="s">
        <v>25</v>
      </c>
      <c r="C95" s="12" t="s">
        <v>52</v>
      </c>
      <c r="D95" s="13" t="s">
        <v>142</v>
      </c>
      <c r="E95" s="22">
        <v>7</v>
      </c>
      <c r="F95" s="72">
        <f>'OE - Puj,k - ALL.5D '!F25</f>
        <v>0</v>
      </c>
      <c r="G95" s="12" t="s">
        <v>38</v>
      </c>
      <c r="H95" s="3">
        <f t="shared" si="2"/>
        <v>0</v>
      </c>
    </row>
    <row r="96" spans="1:8" ht="24" x14ac:dyDescent="0.35">
      <c r="A96" s="12">
        <v>24</v>
      </c>
      <c r="B96" s="18" t="s">
        <v>26</v>
      </c>
      <c r="C96" s="12" t="s">
        <v>52</v>
      </c>
      <c r="D96" s="13" t="s">
        <v>143</v>
      </c>
      <c r="E96" s="22">
        <v>329</v>
      </c>
      <c r="F96" s="72">
        <f>'OE - Puj,k - ALL.5D '!F26</f>
        <v>0</v>
      </c>
      <c r="G96" s="12" t="s">
        <v>39</v>
      </c>
      <c r="H96" s="3">
        <f t="shared" si="2"/>
        <v>0</v>
      </c>
    </row>
    <row r="97" spans="1:8" ht="24" x14ac:dyDescent="0.35">
      <c r="A97" s="12">
        <v>25</v>
      </c>
      <c r="B97" s="18" t="s">
        <v>27</v>
      </c>
      <c r="C97" s="12" t="s">
        <v>52</v>
      </c>
      <c r="D97" s="13" t="s">
        <v>142</v>
      </c>
      <c r="E97" s="22">
        <v>12</v>
      </c>
      <c r="F97" s="72">
        <f>'OE - Puj,k - ALL.5D '!F27</f>
        <v>0</v>
      </c>
      <c r="G97" s="12" t="s">
        <v>38</v>
      </c>
      <c r="H97" s="3">
        <f t="shared" si="2"/>
        <v>0</v>
      </c>
    </row>
    <row r="98" spans="1:8" ht="24" x14ac:dyDescent="0.35">
      <c r="A98" s="12">
        <v>26</v>
      </c>
      <c r="B98" s="18" t="s">
        <v>28</v>
      </c>
      <c r="C98" s="12" t="s">
        <v>52</v>
      </c>
      <c r="D98" s="13" t="s">
        <v>143</v>
      </c>
      <c r="E98" s="22">
        <v>564</v>
      </c>
      <c r="F98" s="72">
        <f>'OE - Puj,k - ALL.5D '!F28</f>
        <v>0</v>
      </c>
      <c r="G98" s="12" t="s">
        <v>39</v>
      </c>
      <c r="H98" s="3">
        <f t="shared" si="2"/>
        <v>0</v>
      </c>
    </row>
    <row r="99" spans="1:8" ht="24" x14ac:dyDescent="0.35">
      <c r="A99" s="12">
        <v>27</v>
      </c>
      <c r="B99" s="18" t="s">
        <v>29</v>
      </c>
      <c r="C99" s="12" t="s">
        <v>52</v>
      </c>
      <c r="D99" s="13" t="s">
        <v>142</v>
      </c>
      <c r="E99" s="22">
        <v>49</v>
      </c>
      <c r="F99" s="72">
        <f>'OE - Puj,k - ALL.5D '!F29</f>
        <v>0</v>
      </c>
      <c r="G99" s="12" t="s">
        <v>38</v>
      </c>
      <c r="H99" s="3">
        <f t="shared" si="2"/>
        <v>0</v>
      </c>
    </row>
    <row r="100" spans="1:8" ht="24" x14ac:dyDescent="0.35">
      <c r="A100" s="12">
        <v>28</v>
      </c>
      <c r="B100" s="18" t="s">
        <v>30</v>
      </c>
      <c r="C100" s="12" t="s">
        <v>52</v>
      </c>
      <c r="D100" s="13" t="s">
        <v>143</v>
      </c>
      <c r="E100" s="22">
        <v>2303</v>
      </c>
      <c r="F100" s="72">
        <f>'OE - Puj,k - ALL.5D '!F30</f>
        <v>0</v>
      </c>
      <c r="G100" s="12" t="s">
        <v>39</v>
      </c>
      <c r="H100" s="3">
        <f t="shared" si="2"/>
        <v>0</v>
      </c>
    </row>
    <row r="101" spans="1:8" ht="24" x14ac:dyDescent="0.35">
      <c r="A101" s="12">
        <v>29</v>
      </c>
      <c r="B101" s="18" t="s">
        <v>31</v>
      </c>
      <c r="C101" s="12" t="s">
        <v>52</v>
      </c>
      <c r="D101" s="13" t="s">
        <v>142</v>
      </c>
      <c r="E101" s="22">
        <v>2</v>
      </c>
      <c r="F101" s="72">
        <f>'OE - Puj,k - ALL.5D '!F31</f>
        <v>0</v>
      </c>
      <c r="G101" s="12" t="s">
        <v>38</v>
      </c>
      <c r="H101" s="3">
        <f t="shared" si="2"/>
        <v>0</v>
      </c>
    </row>
    <row r="102" spans="1:8" ht="24" x14ac:dyDescent="0.35">
      <c r="A102" s="12">
        <v>30</v>
      </c>
      <c r="B102" s="18" t="s">
        <v>32</v>
      </c>
      <c r="C102" s="12" t="s">
        <v>52</v>
      </c>
      <c r="D102" s="13" t="s">
        <v>143</v>
      </c>
      <c r="E102" s="22">
        <v>94</v>
      </c>
      <c r="F102" s="72">
        <f>'OE - Puj,k - ALL.5D '!F32</f>
        <v>0</v>
      </c>
      <c r="G102" s="12" t="s">
        <v>39</v>
      </c>
      <c r="H102" s="3">
        <f t="shared" si="2"/>
        <v>0</v>
      </c>
    </row>
    <row r="103" spans="1:8" ht="24" x14ac:dyDescent="0.35">
      <c r="A103" s="12">
        <v>31</v>
      </c>
      <c r="B103" s="18" t="s">
        <v>33</v>
      </c>
      <c r="C103" s="12" t="s">
        <v>52</v>
      </c>
      <c r="D103" s="13" t="s">
        <v>142</v>
      </c>
      <c r="E103" s="22">
        <v>2</v>
      </c>
      <c r="F103" s="72">
        <f>'OE - Puj,k - ALL.5D '!F33</f>
        <v>0</v>
      </c>
      <c r="G103" s="12" t="s">
        <v>38</v>
      </c>
      <c r="H103" s="3">
        <f t="shared" si="2"/>
        <v>0</v>
      </c>
    </row>
    <row r="104" spans="1:8" ht="24" x14ac:dyDescent="0.35">
      <c r="A104" s="12">
        <v>32</v>
      </c>
      <c r="B104" s="18" t="s">
        <v>34</v>
      </c>
      <c r="C104" s="12" t="s">
        <v>52</v>
      </c>
      <c r="D104" s="13" t="s">
        <v>143</v>
      </c>
      <c r="E104" s="22">
        <v>94</v>
      </c>
      <c r="F104" s="72">
        <f>'OE - Puj,k - ALL.5D '!F34</f>
        <v>0</v>
      </c>
      <c r="G104" s="12" t="s">
        <v>39</v>
      </c>
      <c r="H104" s="3">
        <f t="shared" si="2"/>
        <v>0</v>
      </c>
    </row>
    <row r="105" spans="1:8" ht="24" x14ac:dyDescent="0.35">
      <c r="A105" s="12">
        <v>33</v>
      </c>
      <c r="B105" s="18" t="s">
        <v>35</v>
      </c>
      <c r="C105" s="12" t="s">
        <v>52</v>
      </c>
      <c r="D105" s="13" t="s">
        <v>142</v>
      </c>
      <c r="E105" s="22">
        <v>0</v>
      </c>
      <c r="F105" s="72">
        <f>'OE - Puj,k - ALL.5D '!F35</f>
        <v>0</v>
      </c>
      <c r="G105" s="12" t="s">
        <v>38</v>
      </c>
      <c r="H105" s="3">
        <f t="shared" ref="H105:H136" si="3">$F105*E105</f>
        <v>0</v>
      </c>
    </row>
    <row r="106" spans="1:8" ht="24" x14ac:dyDescent="0.35">
      <c r="A106" s="12">
        <v>34</v>
      </c>
      <c r="B106" s="18" t="s">
        <v>36</v>
      </c>
      <c r="C106" s="12" t="s">
        <v>52</v>
      </c>
      <c r="D106" s="13" t="s">
        <v>143</v>
      </c>
      <c r="E106" s="22">
        <v>0</v>
      </c>
      <c r="F106" s="72">
        <f>'OE - Puj,k - ALL.5D '!F36</f>
        <v>0</v>
      </c>
      <c r="G106" s="12" t="s">
        <v>39</v>
      </c>
      <c r="H106" s="3">
        <f t="shared" si="3"/>
        <v>0</v>
      </c>
    </row>
    <row r="107" spans="1:8" ht="24" x14ac:dyDescent="0.35">
      <c r="A107" s="10">
        <v>35</v>
      </c>
      <c r="B107" s="16" t="s">
        <v>63</v>
      </c>
      <c r="C107" s="10" t="s">
        <v>61</v>
      </c>
      <c r="D107" s="17" t="s">
        <v>142</v>
      </c>
      <c r="E107" s="23">
        <v>48</v>
      </c>
      <c r="F107" s="72">
        <f>'OE - Puj,k - ALL.5D '!F37</f>
        <v>0</v>
      </c>
      <c r="G107" s="10" t="s">
        <v>38</v>
      </c>
      <c r="H107" s="3">
        <f t="shared" si="3"/>
        <v>0</v>
      </c>
    </row>
    <row r="108" spans="1:8" ht="24" x14ac:dyDescent="0.35">
      <c r="A108" s="10">
        <v>36</v>
      </c>
      <c r="B108" s="16" t="s">
        <v>64</v>
      </c>
      <c r="C108" s="10" t="s">
        <v>61</v>
      </c>
      <c r="D108" s="17" t="s">
        <v>144</v>
      </c>
      <c r="E108" s="23">
        <v>2256</v>
      </c>
      <c r="F108" s="72">
        <f>'OE - Puj,k - ALL.5D '!F38</f>
        <v>0</v>
      </c>
      <c r="G108" s="10" t="s">
        <v>39</v>
      </c>
      <c r="H108" s="3">
        <f t="shared" si="3"/>
        <v>0</v>
      </c>
    </row>
    <row r="109" spans="1:8" ht="24" x14ac:dyDescent="0.35">
      <c r="A109" s="10">
        <v>37</v>
      </c>
      <c r="B109" s="16" t="s">
        <v>65</v>
      </c>
      <c r="C109" s="10" t="s">
        <v>61</v>
      </c>
      <c r="D109" s="17" t="s">
        <v>142</v>
      </c>
      <c r="E109" s="23">
        <v>40</v>
      </c>
      <c r="F109" s="72">
        <f>'OE - Puj,k - ALL.5D '!F39</f>
        <v>0</v>
      </c>
      <c r="G109" s="10" t="s">
        <v>38</v>
      </c>
      <c r="H109" s="3">
        <f t="shared" si="3"/>
        <v>0</v>
      </c>
    </row>
    <row r="110" spans="1:8" ht="24" x14ac:dyDescent="0.35">
      <c r="A110" s="10">
        <v>38</v>
      </c>
      <c r="B110" s="16" t="s">
        <v>66</v>
      </c>
      <c r="C110" s="10" t="s">
        <v>61</v>
      </c>
      <c r="D110" s="17" t="s">
        <v>144</v>
      </c>
      <c r="E110" s="23">
        <v>1880</v>
      </c>
      <c r="F110" s="72">
        <f>'OE - Puj,k - ALL.5D '!F40</f>
        <v>0</v>
      </c>
      <c r="G110" s="10" t="s">
        <v>39</v>
      </c>
      <c r="H110" s="3">
        <f t="shared" si="3"/>
        <v>0</v>
      </c>
    </row>
    <row r="111" spans="1:8" ht="24" x14ac:dyDescent="0.35">
      <c r="A111" s="10">
        <v>39</v>
      </c>
      <c r="B111" s="16" t="s">
        <v>67</v>
      </c>
      <c r="C111" s="10" t="s">
        <v>61</v>
      </c>
      <c r="D111" s="17" t="s">
        <v>142</v>
      </c>
      <c r="E111" s="23">
        <v>37</v>
      </c>
      <c r="F111" s="72">
        <f>'OE - Puj,k - ALL.5D '!F41</f>
        <v>0</v>
      </c>
      <c r="G111" s="10" t="s">
        <v>38</v>
      </c>
      <c r="H111" s="3">
        <f t="shared" si="3"/>
        <v>0</v>
      </c>
    </row>
    <row r="112" spans="1:8" ht="24" x14ac:dyDescent="0.35">
      <c r="A112" s="10">
        <v>40</v>
      </c>
      <c r="B112" s="16" t="s">
        <v>68</v>
      </c>
      <c r="C112" s="10" t="s">
        <v>61</v>
      </c>
      <c r="D112" s="17" t="s">
        <v>144</v>
      </c>
      <c r="E112" s="23">
        <v>1739</v>
      </c>
      <c r="F112" s="72">
        <f>'OE - Puj,k - ALL.5D '!F42</f>
        <v>0</v>
      </c>
      <c r="G112" s="10" t="s">
        <v>39</v>
      </c>
      <c r="H112" s="3">
        <f t="shared" si="3"/>
        <v>0</v>
      </c>
    </row>
    <row r="113" spans="1:8" ht="24" x14ac:dyDescent="0.35">
      <c r="A113" s="10">
        <v>41</v>
      </c>
      <c r="B113" s="16" t="s">
        <v>69</v>
      </c>
      <c r="C113" s="10" t="s">
        <v>61</v>
      </c>
      <c r="D113" s="17" t="s">
        <v>142</v>
      </c>
      <c r="E113" s="23">
        <v>31</v>
      </c>
      <c r="F113" s="72">
        <f>'OE - Puj,k - ALL.5D '!F43</f>
        <v>0</v>
      </c>
      <c r="G113" s="10" t="s">
        <v>38</v>
      </c>
      <c r="H113" s="3">
        <f t="shared" si="3"/>
        <v>0</v>
      </c>
    </row>
    <row r="114" spans="1:8" ht="24" x14ac:dyDescent="0.35">
      <c r="A114" s="10">
        <v>42</v>
      </c>
      <c r="B114" s="16" t="s">
        <v>70</v>
      </c>
      <c r="C114" s="10" t="s">
        <v>61</v>
      </c>
      <c r="D114" s="17" t="s">
        <v>144</v>
      </c>
      <c r="E114" s="23">
        <v>1457</v>
      </c>
      <c r="F114" s="72">
        <f>'OE - Puj,k - ALL.5D '!F44</f>
        <v>0</v>
      </c>
      <c r="G114" s="10" t="s">
        <v>39</v>
      </c>
      <c r="H114" s="3">
        <f t="shared" si="3"/>
        <v>0</v>
      </c>
    </row>
    <row r="115" spans="1:8" ht="24" x14ac:dyDescent="0.35">
      <c r="A115" s="10">
        <v>43</v>
      </c>
      <c r="B115" s="16" t="s">
        <v>71</v>
      </c>
      <c r="C115" s="10" t="s">
        <v>61</v>
      </c>
      <c r="D115" s="17" t="s">
        <v>142</v>
      </c>
      <c r="E115" s="23">
        <v>23</v>
      </c>
      <c r="F115" s="72">
        <f>'OE - Puj,k - ALL.5D '!F45</f>
        <v>0</v>
      </c>
      <c r="G115" s="10" t="s">
        <v>38</v>
      </c>
      <c r="H115" s="3">
        <f t="shared" si="3"/>
        <v>0</v>
      </c>
    </row>
    <row r="116" spans="1:8" ht="24" x14ac:dyDescent="0.35">
      <c r="A116" s="10">
        <v>44</v>
      </c>
      <c r="B116" s="16" t="s">
        <v>72</v>
      </c>
      <c r="C116" s="10" t="s">
        <v>61</v>
      </c>
      <c r="D116" s="17" t="s">
        <v>144</v>
      </c>
      <c r="E116" s="23">
        <v>1081</v>
      </c>
      <c r="F116" s="72">
        <f>'OE - Puj,k - ALL.5D '!F46</f>
        <v>0</v>
      </c>
      <c r="G116" s="10" t="s">
        <v>39</v>
      </c>
      <c r="H116" s="3">
        <f t="shared" si="3"/>
        <v>0</v>
      </c>
    </row>
    <row r="117" spans="1:8" ht="24" x14ac:dyDescent="0.35">
      <c r="A117" s="10">
        <v>45</v>
      </c>
      <c r="B117" s="16" t="s">
        <v>73</v>
      </c>
      <c r="C117" s="10" t="s">
        <v>61</v>
      </c>
      <c r="D117" s="17" t="s">
        <v>142</v>
      </c>
      <c r="E117" s="23">
        <v>23</v>
      </c>
      <c r="F117" s="72">
        <f>'OE - Puj,k - ALL.5D '!F47</f>
        <v>0</v>
      </c>
      <c r="G117" s="10" t="s">
        <v>38</v>
      </c>
      <c r="H117" s="3">
        <f t="shared" si="3"/>
        <v>0</v>
      </c>
    </row>
    <row r="118" spans="1:8" ht="24" x14ac:dyDescent="0.35">
      <c r="A118" s="10">
        <v>46</v>
      </c>
      <c r="B118" s="16" t="s">
        <v>74</v>
      </c>
      <c r="C118" s="10" t="s">
        <v>61</v>
      </c>
      <c r="D118" s="17" t="s">
        <v>144</v>
      </c>
      <c r="E118" s="23">
        <v>1081</v>
      </c>
      <c r="F118" s="72">
        <f>'OE - Puj,k - ALL.5D '!F48</f>
        <v>0</v>
      </c>
      <c r="G118" s="10" t="s">
        <v>39</v>
      </c>
      <c r="H118" s="3">
        <f t="shared" si="3"/>
        <v>0</v>
      </c>
    </row>
    <row r="119" spans="1:8" ht="24" x14ac:dyDescent="0.35">
      <c r="A119" s="10">
        <v>47</v>
      </c>
      <c r="B119" s="16" t="s">
        <v>75</v>
      </c>
      <c r="C119" s="10" t="s">
        <v>61</v>
      </c>
      <c r="D119" s="17" t="s">
        <v>142</v>
      </c>
      <c r="E119" s="23">
        <v>26</v>
      </c>
      <c r="F119" s="72">
        <f>'OE - Puj,k - ALL.5D '!F49</f>
        <v>0</v>
      </c>
      <c r="G119" s="10" t="s">
        <v>38</v>
      </c>
      <c r="H119" s="3">
        <f t="shared" si="3"/>
        <v>0</v>
      </c>
    </row>
    <row r="120" spans="1:8" ht="24" x14ac:dyDescent="0.35">
      <c r="A120" s="10">
        <v>48</v>
      </c>
      <c r="B120" s="16" t="s">
        <v>76</v>
      </c>
      <c r="C120" s="10" t="s">
        <v>61</v>
      </c>
      <c r="D120" s="17" t="s">
        <v>144</v>
      </c>
      <c r="E120" s="23">
        <v>1222</v>
      </c>
      <c r="F120" s="72">
        <f>'OE - Puj,k - ALL.5D '!F50</f>
        <v>0</v>
      </c>
      <c r="G120" s="10" t="s">
        <v>39</v>
      </c>
      <c r="H120" s="3">
        <f t="shared" si="3"/>
        <v>0</v>
      </c>
    </row>
    <row r="121" spans="1:8" ht="24" x14ac:dyDescent="0.35">
      <c r="A121" s="10">
        <v>49</v>
      </c>
      <c r="B121" s="16" t="s">
        <v>77</v>
      </c>
      <c r="C121" s="10" t="s">
        <v>61</v>
      </c>
      <c r="D121" s="17" t="s">
        <v>142</v>
      </c>
      <c r="E121" s="23">
        <v>26</v>
      </c>
      <c r="F121" s="72">
        <f>'OE - Puj,k - ALL.5D '!F51</f>
        <v>0</v>
      </c>
      <c r="G121" s="10" t="s">
        <v>38</v>
      </c>
      <c r="H121" s="3">
        <f t="shared" si="3"/>
        <v>0</v>
      </c>
    </row>
    <row r="122" spans="1:8" ht="24" x14ac:dyDescent="0.35">
      <c r="A122" s="10">
        <v>50</v>
      </c>
      <c r="B122" s="16" t="s">
        <v>78</v>
      </c>
      <c r="C122" s="10" t="s">
        <v>61</v>
      </c>
      <c r="D122" s="17" t="s">
        <v>144</v>
      </c>
      <c r="E122" s="23">
        <v>1222</v>
      </c>
      <c r="F122" s="72">
        <f>'OE - Puj,k - ALL.5D '!F52</f>
        <v>0</v>
      </c>
      <c r="G122" s="10" t="s">
        <v>39</v>
      </c>
      <c r="H122" s="3">
        <f t="shared" si="3"/>
        <v>0</v>
      </c>
    </row>
    <row r="123" spans="1:8" ht="24" x14ac:dyDescent="0.35">
      <c r="A123" s="10">
        <v>51</v>
      </c>
      <c r="B123" s="16" t="s">
        <v>79</v>
      </c>
      <c r="C123" s="10" t="s">
        <v>61</v>
      </c>
      <c r="D123" s="17" t="s">
        <v>142</v>
      </c>
      <c r="E123" s="23">
        <v>675</v>
      </c>
      <c r="F123" s="72">
        <f>'OE - Puj,k - ALL.5D '!F53</f>
        <v>0</v>
      </c>
      <c r="G123" s="10" t="s">
        <v>38</v>
      </c>
      <c r="H123" s="3">
        <f t="shared" si="3"/>
        <v>0</v>
      </c>
    </row>
    <row r="124" spans="1:8" ht="24" x14ac:dyDescent="0.35">
      <c r="A124" s="10">
        <v>52</v>
      </c>
      <c r="B124" s="16" t="s">
        <v>80</v>
      </c>
      <c r="C124" s="10" t="s">
        <v>61</v>
      </c>
      <c r="D124" s="17" t="s">
        <v>144</v>
      </c>
      <c r="E124" s="23">
        <v>31725</v>
      </c>
      <c r="F124" s="72">
        <f>'OE - Puj,k - ALL.5D '!F54</f>
        <v>0</v>
      </c>
      <c r="G124" s="10" t="s">
        <v>39</v>
      </c>
      <c r="H124" s="3">
        <f t="shared" si="3"/>
        <v>0</v>
      </c>
    </row>
    <row r="125" spans="1:8" ht="24" x14ac:dyDescent="0.35">
      <c r="A125" s="10">
        <v>53</v>
      </c>
      <c r="B125" s="16" t="s">
        <v>81</v>
      </c>
      <c r="C125" s="10" t="s">
        <v>61</v>
      </c>
      <c r="D125" s="17" t="s">
        <v>142</v>
      </c>
      <c r="E125" s="23">
        <v>153</v>
      </c>
      <c r="F125" s="72">
        <f>'OE - Puj,k - ALL.5D '!F55</f>
        <v>0</v>
      </c>
      <c r="G125" s="10" t="s">
        <v>38</v>
      </c>
      <c r="H125" s="3">
        <f t="shared" si="3"/>
        <v>0</v>
      </c>
    </row>
    <row r="126" spans="1:8" ht="24" x14ac:dyDescent="0.35">
      <c r="A126" s="10">
        <v>54</v>
      </c>
      <c r="B126" s="16" t="s">
        <v>82</v>
      </c>
      <c r="C126" s="10" t="s">
        <v>61</v>
      </c>
      <c r="D126" s="17" t="s">
        <v>144</v>
      </c>
      <c r="E126" s="23">
        <v>7191</v>
      </c>
      <c r="F126" s="72">
        <f>'OE - Puj,k - ALL.5D '!F56</f>
        <v>0</v>
      </c>
      <c r="G126" s="10" t="s">
        <v>39</v>
      </c>
      <c r="H126" s="3">
        <f t="shared" si="3"/>
        <v>0</v>
      </c>
    </row>
    <row r="127" spans="1:8" ht="24" x14ac:dyDescent="0.35">
      <c r="A127" s="10">
        <v>55</v>
      </c>
      <c r="B127" s="16" t="s">
        <v>83</v>
      </c>
      <c r="C127" s="10" t="s">
        <v>61</v>
      </c>
      <c r="D127" s="17" t="s">
        <v>142</v>
      </c>
      <c r="E127" s="23">
        <v>156</v>
      </c>
      <c r="F127" s="72">
        <f>'OE - Puj,k - ALL.5D '!F57</f>
        <v>0</v>
      </c>
      <c r="G127" s="10" t="s">
        <v>38</v>
      </c>
      <c r="H127" s="3">
        <f t="shared" si="3"/>
        <v>0</v>
      </c>
    </row>
    <row r="128" spans="1:8" ht="24" x14ac:dyDescent="0.35">
      <c r="A128" s="10">
        <v>56</v>
      </c>
      <c r="B128" s="16" t="s">
        <v>84</v>
      </c>
      <c r="C128" s="10" t="s">
        <v>61</v>
      </c>
      <c r="D128" s="17" t="s">
        <v>144</v>
      </c>
      <c r="E128" s="23">
        <v>7332</v>
      </c>
      <c r="F128" s="72">
        <f>'OE - Puj,k - ALL.5D '!F58</f>
        <v>0</v>
      </c>
      <c r="G128" s="10" t="s">
        <v>39</v>
      </c>
      <c r="H128" s="3">
        <f t="shared" si="3"/>
        <v>0</v>
      </c>
    </row>
    <row r="129" spans="1:8" ht="24" x14ac:dyDescent="0.35">
      <c r="A129" s="10">
        <v>57</v>
      </c>
      <c r="B129" s="16" t="s">
        <v>85</v>
      </c>
      <c r="C129" s="10" t="s">
        <v>61</v>
      </c>
      <c r="D129" s="17" t="s">
        <v>142</v>
      </c>
      <c r="E129" s="23">
        <v>12</v>
      </c>
      <c r="F129" s="72">
        <f>'OE - Puj,k - ALL.5D '!F59</f>
        <v>0</v>
      </c>
      <c r="G129" s="10" t="s">
        <v>38</v>
      </c>
      <c r="H129" s="3">
        <f t="shared" si="3"/>
        <v>0</v>
      </c>
    </row>
    <row r="130" spans="1:8" ht="24" x14ac:dyDescent="0.35">
      <c r="A130" s="10">
        <v>58</v>
      </c>
      <c r="B130" s="16" t="s">
        <v>86</v>
      </c>
      <c r="C130" s="10" t="s">
        <v>61</v>
      </c>
      <c r="D130" s="17" t="s">
        <v>144</v>
      </c>
      <c r="E130" s="23">
        <v>564</v>
      </c>
      <c r="F130" s="72">
        <f>'OE - Puj,k - ALL.5D '!F60</f>
        <v>0</v>
      </c>
      <c r="G130" s="10" t="s">
        <v>39</v>
      </c>
      <c r="H130" s="3">
        <f t="shared" si="3"/>
        <v>0</v>
      </c>
    </row>
    <row r="131" spans="1:8" ht="24" x14ac:dyDescent="0.35">
      <c r="A131" s="10">
        <v>59</v>
      </c>
      <c r="B131" s="16" t="s">
        <v>87</v>
      </c>
      <c r="C131" s="10" t="s">
        <v>61</v>
      </c>
      <c r="D131" s="17" t="s">
        <v>142</v>
      </c>
      <c r="E131" s="23">
        <v>23</v>
      </c>
      <c r="F131" s="72">
        <f>'OE - Puj,k - ALL.5D '!F61</f>
        <v>0</v>
      </c>
      <c r="G131" s="10" t="s">
        <v>38</v>
      </c>
      <c r="H131" s="3">
        <f t="shared" si="3"/>
        <v>0</v>
      </c>
    </row>
    <row r="132" spans="1:8" ht="24" x14ac:dyDescent="0.35">
      <c r="A132" s="10">
        <v>60</v>
      </c>
      <c r="B132" s="16" t="s">
        <v>88</v>
      </c>
      <c r="C132" s="10" t="s">
        <v>61</v>
      </c>
      <c r="D132" s="17" t="s">
        <v>144</v>
      </c>
      <c r="E132" s="23">
        <v>1081</v>
      </c>
      <c r="F132" s="72">
        <f>'OE - Puj,k - ALL.5D '!F62</f>
        <v>0</v>
      </c>
      <c r="G132" s="10" t="s">
        <v>39</v>
      </c>
      <c r="H132" s="3">
        <f t="shared" si="3"/>
        <v>0</v>
      </c>
    </row>
    <row r="133" spans="1:8" ht="24" x14ac:dyDescent="0.35">
      <c r="A133" s="10">
        <v>61</v>
      </c>
      <c r="B133" s="16" t="s">
        <v>89</v>
      </c>
      <c r="C133" s="10" t="s">
        <v>61</v>
      </c>
      <c r="D133" s="17" t="s">
        <v>142</v>
      </c>
      <c r="E133" s="23">
        <v>92</v>
      </c>
      <c r="F133" s="72">
        <f>'OE - Puj,k - ALL.5D '!F63</f>
        <v>0</v>
      </c>
      <c r="G133" s="10" t="s">
        <v>38</v>
      </c>
      <c r="H133" s="3">
        <f t="shared" si="3"/>
        <v>0</v>
      </c>
    </row>
    <row r="134" spans="1:8" ht="24" x14ac:dyDescent="0.35">
      <c r="A134" s="10">
        <v>62</v>
      </c>
      <c r="B134" s="16" t="s">
        <v>90</v>
      </c>
      <c r="C134" s="10" t="s">
        <v>61</v>
      </c>
      <c r="D134" s="17" t="s">
        <v>144</v>
      </c>
      <c r="E134" s="23">
        <v>4324</v>
      </c>
      <c r="F134" s="72">
        <f>'OE - Puj,k - ALL.5D '!F64</f>
        <v>0</v>
      </c>
      <c r="G134" s="10" t="s">
        <v>39</v>
      </c>
      <c r="H134" s="3">
        <f t="shared" si="3"/>
        <v>0</v>
      </c>
    </row>
    <row r="135" spans="1:8" ht="24" x14ac:dyDescent="0.35">
      <c r="A135" s="10">
        <v>63</v>
      </c>
      <c r="B135" s="16" t="s">
        <v>91</v>
      </c>
      <c r="C135" s="10" t="s">
        <v>61</v>
      </c>
      <c r="D135" s="17" t="s">
        <v>142</v>
      </c>
      <c r="E135" s="23">
        <v>5</v>
      </c>
      <c r="F135" s="72">
        <f>'OE - Puj,k - ALL.5D '!F65</f>
        <v>0</v>
      </c>
      <c r="G135" s="10" t="s">
        <v>38</v>
      </c>
      <c r="H135" s="3">
        <f t="shared" si="3"/>
        <v>0</v>
      </c>
    </row>
    <row r="136" spans="1:8" ht="24" x14ac:dyDescent="0.35">
      <c r="A136" s="10">
        <v>64</v>
      </c>
      <c r="B136" s="16" t="s">
        <v>92</v>
      </c>
      <c r="C136" s="10" t="s">
        <v>61</v>
      </c>
      <c r="D136" s="17" t="s">
        <v>144</v>
      </c>
      <c r="E136" s="23">
        <v>235</v>
      </c>
      <c r="F136" s="72">
        <f>'OE - Puj,k - ALL.5D '!F66</f>
        <v>0</v>
      </c>
      <c r="G136" s="10" t="s">
        <v>39</v>
      </c>
      <c r="H136" s="3">
        <f t="shared" si="3"/>
        <v>0</v>
      </c>
    </row>
    <row r="137" spans="1:8" ht="24" x14ac:dyDescent="0.35">
      <c r="A137" s="10">
        <v>65</v>
      </c>
      <c r="B137" s="16" t="s">
        <v>93</v>
      </c>
      <c r="C137" s="10" t="s">
        <v>61</v>
      </c>
      <c r="D137" s="17" t="s">
        <v>142</v>
      </c>
      <c r="E137" s="23">
        <v>4</v>
      </c>
      <c r="F137" s="72">
        <f>'OE - Puj,k - ALL.5D '!F67</f>
        <v>0</v>
      </c>
      <c r="G137" s="10" t="s">
        <v>38</v>
      </c>
      <c r="H137" s="3">
        <f t="shared" ref="H137:H166" si="4">$F137*E137</f>
        <v>0</v>
      </c>
    </row>
    <row r="138" spans="1:8" ht="24" x14ac:dyDescent="0.35">
      <c r="A138" s="10">
        <v>66</v>
      </c>
      <c r="B138" s="16" t="s">
        <v>94</v>
      </c>
      <c r="C138" s="10" t="s">
        <v>61</v>
      </c>
      <c r="D138" s="17" t="s">
        <v>144</v>
      </c>
      <c r="E138" s="23">
        <v>188</v>
      </c>
      <c r="F138" s="72">
        <f>'OE - Puj,k - ALL.5D '!F68</f>
        <v>0</v>
      </c>
      <c r="G138" s="10" t="s">
        <v>39</v>
      </c>
      <c r="H138" s="3">
        <f t="shared" si="4"/>
        <v>0</v>
      </c>
    </row>
    <row r="139" spans="1:8" ht="24" x14ac:dyDescent="0.35">
      <c r="A139" s="10">
        <v>67</v>
      </c>
      <c r="B139" s="16" t="s">
        <v>95</v>
      </c>
      <c r="C139" s="10" t="s">
        <v>61</v>
      </c>
      <c r="D139" s="17" t="s">
        <v>142</v>
      </c>
      <c r="E139" s="23">
        <v>1</v>
      </c>
      <c r="F139" s="72">
        <f>'OE - Puj,k - ALL.5D '!F69</f>
        <v>0</v>
      </c>
      <c r="G139" s="10" t="s">
        <v>38</v>
      </c>
      <c r="H139" s="3">
        <f t="shared" si="4"/>
        <v>0</v>
      </c>
    </row>
    <row r="140" spans="1:8" ht="24" x14ac:dyDescent="0.35">
      <c r="A140" s="10">
        <v>68</v>
      </c>
      <c r="B140" s="16" t="s">
        <v>62</v>
      </c>
      <c r="C140" s="10" t="s">
        <v>61</v>
      </c>
      <c r="D140" s="17" t="s">
        <v>144</v>
      </c>
      <c r="E140" s="23">
        <v>47</v>
      </c>
      <c r="F140" s="72">
        <f>'OE - Puj,k - ALL.5D '!F70</f>
        <v>0</v>
      </c>
      <c r="G140" s="10" t="s">
        <v>39</v>
      </c>
      <c r="H140" s="3">
        <f t="shared" si="4"/>
        <v>0</v>
      </c>
    </row>
    <row r="141" spans="1:8" ht="24" x14ac:dyDescent="0.35">
      <c r="A141" s="12">
        <v>69</v>
      </c>
      <c r="B141" s="18" t="s">
        <v>40</v>
      </c>
      <c r="C141" s="12" t="s">
        <v>52</v>
      </c>
      <c r="D141" s="13" t="s">
        <v>105</v>
      </c>
      <c r="E141" s="22">
        <v>22</v>
      </c>
      <c r="F141" s="72">
        <f>'OE - Puj,k - ALL.5D '!F71</f>
        <v>0</v>
      </c>
      <c r="G141" s="12" t="s">
        <v>38</v>
      </c>
      <c r="H141" s="3">
        <f t="shared" si="4"/>
        <v>0</v>
      </c>
    </row>
    <row r="142" spans="1:8" ht="24" x14ac:dyDescent="0.35">
      <c r="A142" s="12">
        <v>70</v>
      </c>
      <c r="B142" s="18" t="s">
        <v>41</v>
      </c>
      <c r="C142" s="12" t="s">
        <v>52</v>
      </c>
      <c r="D142" s="13" t="s">
        <v>103</v>
      </c>
      <c r="E142" s="22">
        <v>1034</v>
      </c>
      <c r="F142" s="72">
        <f>'OE - Puj,k - ALL.5D '!F72</f>
        <v>0</v>
      </c>
      <c r="G142" s="12" t="s">
        <v>39</v>
      </c>
      <c r="H142" s="3">
        <f t="shared" si="4"/>
        <v>0</v>
      </c>
    </row>
    <row r="143" spans="1:8" ht="24" x14ac:dyDescent="0.35">
      <c r="A143" s="12">
        <v>71</v>
      </c>
      <c r="B143" s="18" t="s">
        <v>42</v>
      </c>
      <c r="C143" s="12" t="s">
        <v>52</v>
      </c>
      <c r="D143" s="13" t="s">
        <v>105</v>
      </c>
      <c r="E143" s="22">
        <v>64</v>
      </c>
      <c r="F143" s="72">
        <f>'OE - Puj,k - ALL.5D '!F73</f>
        <v>0</v>
      </c>
      <c r="G143" s="12" t="s">
        <v>38</v>
      </c>
      <c r="H143" s="3">
        <f t="shared" si="4"/>
        <v>0</v>
      </c>
    </row>
    <row r="144" spans="1:8" ht="24" x14ac:dyDescent="0.35">
      <c r="A144" s="12">
        <v>72</v>
      </c>
      <c r="B144" s="18" t="s">
        <v>43</v>
      </c>
      <c r="C144" s="12" t="s">
        <v>52</v>
      </c>
      <c r="D144" s="13" t="s">
        <v>103</v>
      </c>
      <c r="E144" s="22">
        <v>3008</v>
      </c>
      <c r="F144" s="72">
        <f>'OE - Puj,k - ALL.5D '!F74</f>
        <v>0</v>
      </c>
      <c r="G144" s="12" t="s">
        <v>39</v>
      </c>
      <c r="H144" s="3">
        <f t="shared" si="4"/>
        <v>0</v>
      </c>
    </row>
    <row r="145" spans="1:8" ht="24" x14ac:dyDescent="0.35">
      <c r="A145" s="12">
        <v>73</v>
      </c>
      <c r="B145" s="18" t="s">
        <v>44</v>
      </c>
      <c r="C145" s="12" t="s">
        <v>52</v>
      </c>
      <c r="D145" s="13" t="s">
        <v>105</v>
      </c>
      <c r="E145" s="22">
        <v>48</v>
      </c>
      <c r="F145" s="72">
        <f>'OE - Puj,k - ALL.5D '!F75</f>
        <v>0</v>
      </c>
      <c r="G145" s="12" t="s">
        <v>38</v>
      </c>
      <c r="H145" s="3">
        <f t="shared" si="4"/>
        <v>0</v>
      </c>
    </row>
    <row r="146" spans="1:8" ht="24" x14ac:dyDescent="0.35">
      <c r="A146" s="12">
        <v>74</v>
      </c>
      <c r="B146" s="18" t="s">
        <v>45</v>
      </c>
      <c r="C146" s="12" t="s">
        <v>52</v>
      </c>
      <c r="D146" s="13" t="s">
        <v>103</v>
      </c>
      <c r="E146" s="22">
        <v>2256</v>
      </c>
      <c r="F146" s="72">
        <f>'OE - Puj,k - ALL.5D '!F76</f>
        <v>0</v>
      </c>
      <c r="G146" s="12" t="s">
        <v>39</v>
      </c>
      <c r="H146" s="3">
        <f t="shared" si="4"/>
        <v>0</v>
      </c>
    </row>
    <row r="147" spans="1:8" ht="24" x14ac:dyDescent="0.35">
      <c r="A147" s="12">
        <v>75</v>
      </c>
      <c r="B147" s="18" t="s">
        <v>46</v>
      </c>
      <c r="C147" s="12" t="s">
        <v>52</v>
      </c>
      <c r="D147" s="13" t="s">
        <v>105</v>
      </c>
      <c r="E147" s="22">
        <v>3</v>
      </c>
      <c r="F147" s="72">
        <f>'OE - Puj,k - ALL.5D '!F77</f>
        <v>0</v>
      </c>
      <c r="G147" s="12" t="s">
        <v>38</v>
      </c>
      <c r="H147" s="3">
        <f t="shared" si="4"/>
        <v>0</v>
      </c>
    </row>
    <row r="148" spans="1:8" ht="24" x14ac:dyDescent="0.35">
      <c r="A148" s="12">
        <v>76</v>
      </c>
      <c r="B148" s="18" t="s">
        <v>47</v>
      </c>
      <c r="C148" s="12" t="s">
        <v>52</v>
      </c>
      <c r="D148" s="13" t="s">
        <v>103</v>
      </c>
      <c r="E148" s="22">
        <v>141</v>
      </c>
      <c r="F148" s="72">
        <f>'OE - Puj,k - ALL.5D '!F78</f>
        <v>0</v>
      </c>
      <c r="G148" s="12" t="s">
        <v>39</v>
      </c>
      <c r="H148" s="3">
        <f t="shared" si="4"/>
        <v>0</v>
      </c>
    </row>
    <row r="149" spans="1:8" ht="24" x14ac:dyDescent="0.35">
      <c r="A149" s="12">
        <v>77</v>
      </c>
      <c r="B149" s="18" t="s">
        <v>48</v>
      </c>
      <c r="C149" s="12" t="s">
        <v>52</v>
      </c>
      <c r="D149" s="13" t="s">
        <v>105</v>
      </c>
      <c r="E149" s="22">
        <v>4</v>
      </c>
      <c r="F149" s="72">
        <f>'OE - Puj,k - ALL.5D '!F79</f>
        <v>0</v>
      </c>
      <c r="G149" s="12" t="s">
        <v>38</v>
      </c>
      <c r="H149" s="3">
        <f t="shared" si="4"/>
        <v>0</v>
      </c>
    </row>
    <row r="150" spans="1:8" ht="24" x14ac:dyDescent="0.35">
      <c r="A150" s="12">
        <v>78</v>
      </c>
      <c r="B150" s="18" t="s">
        <v>49</v>
      </c>
      <c r="C150" s="12" t="s">
        <v>52</v>
      </c>
      <c r="D150" s="13" t="s">
        <v>103</v>
      </c>
      <c r="E150" s="22">
        <v>188</v>
      </c>
      <c r="F150" s="72">
        <f>'OE - Puj,k - ALL.5D '!F80</f>
        <v>0</v>
      </c>
      <c r="G150" s="12" t="s">
        <v>39</v>
      </c>
      <c r="H150" s="3">
        <f t="shared" si="4"/>
        <v>0</v>
      </c>
    </row>
    <row r="151" spans="1:8" ht="24" x14ac:dyDescent="0.35">
      <c r="A151" s="12">
        <v>79</v>
      </c>
      <c r="B151" s="18" t="s">
        <v>50</v>
      </c>
      <c r="C151" s="12" t="s">
        <v>52</v>
      </c>
      <c r="D151" s="13" t="s">
        <v>105</v>
      </c>
      <c r="E151" s="22">
        <v>7</v>
      </c>
      <c r="F151" s="72">
        <f>'OE - Puj,k - ALL.5D '!F81</f>
        <v>0</v>
      </c>
      <c r="G151" s="12" t="s">
        <v>38</v>
      </c>
      <c r="H151" s="3">
        <f t="shared" si="4"/>
        <v>0</v>
      </c>
    </row>
    <row r="152" spans="1:8" ht="24" x14ac:dyDescent="0.35">
      <c r="A152" s="12">
        <v>80</v>
      </c>
      <c r="B152" s="18" t="s">
        <v>51</v>
      </c>
      <c r="C152" s="12" t="s">
        <v>52</v>
      </c>
      <c r="D152" s="13" t="s">
        <v>103</v>
      </c>
      <c r="E152" s="22">
        <v>329</v>
      </c>
      <c r="F152" s="72">
        <f>'OE - Puj,k - ALL.5D '!F82</f>
        <v>0</v>
      </c>
      <c r="G152" s="12" t="s">
        <v>39</v>
      </c>
      <c r="H152" s="3">
        <f t="shared" si="4"/>
        <v>0</v>
      </c>
    </row>
    <row r="153" spans="1:8" ht="24" x14ac:dyDescent="0.35">
      <c r="A153" s="10">
        <v>81</v>
      </c>
      <c r="B153" s="16" t="s">
        <v>53</v>
      </c>
      <c r="C153" s="10" t="s">
        <v>52</v>
      </c>
      <c r="D153" s="29" t="s">
        <v>104</v>
      </c>
      <c r="E153" s="23">
        <v>19</v>
      </c>
      <c r="F153" s="72">
        <f>'OE - Puj,k - ALL.5D '!F83</f>
        <v>0</v>
      </c>
      <c r="G153" s="12" t="s">
        <v>38</v>
      </c>
      <c r="H153" s="3">
        <f t="shared" si="4"/>
        <v>0</v>
      </c>
    </row>
    <row r="154" spans="1:8" ht="24" x14ac:dyDescent="0.35">
      <c r="A154" s="10">
        <v>82</v>
      </c>
      <c r="B154" s="16" t="s">
        <v>54</v>
      </c>
      <c r="C154" s="10" t="s">
        <v>52</v>
      </c>
      <c r="D154" s="17" t="s">
        <v>103</v>
      </c>
      <c r="E154" s="23">
        <v>893</v>
      </c>
      <c r="F154" s="72">
        <f>'OE - Puj,k - ALL.5D '!F84</f>
        <v>0</v>
      </c>
      <c r="G154" s="12" t="s">
        <v>39</v>
      </c>
      <c r="H154" s="3">
        <f t="shared" si="4"/>
        <v>0</v>
      </c>
    </row>
    <row r="155" spans="1:8" ht="24" x14ac:dyDescent="0.35">
      <c r="A155" s="10">
        <v>83</v>
      </c>
      <c r="B155" s="16" t="s">
        <v>55</v>
      </c>
      <c r="C155" s="10" t="s">
        <v>52</v>
      </c>
      <c r="D155" s="17" t="s">
        <v>104</v>
      </c>
      <c r="E155" s="23">
        <v>4</v>
      </c>
      <c r="F155" s="72">
        <f>'OE - Puj,k - ALL.5D '!F85</f>
        <v>0</v>
      </c>
      <c r="G155" s="12" t="s">
        <v>38</v>
      </c>
      <c r="H155" s="3">
        <f t="shared" si="4"/>
        <v>0</v>
      </c>
    </row>
    <row r="156" spans="1:8" ht="24" x14ac:dyDescent="0.35">
      <c r="A156" s="10">
        <v>84</v>
      </c>
      <c r="B156" s="16" t="s">
        <v>56</v>
      </c>
      <c r="C156" s="10" t="s">
        <v>52</v>
      </c>
      <c r="D156" s="17" t="s">
        <v>103</v>
      </c>
      <c r="E156" s="23">
        <v>188</v>
      </c>
      <c r="F156" s="72">
        <f>'OE - Puj,k - ALL.5D '!F86</f>
        <v>0</v>
      </c>
      <c r="G156" s="12" t="s">
        <v>39</v>
      </c>
      <c r="H156" s="3">
        <f t="shared" si="4"/>
        <v>0</v>
      </c>
    </row>
    <row r="157" spans="1:8" ht="24" x14ac:dyDescent="0.35">
      <c r="A157" s="10">
        <v>85</v>
      </c>
      <c r="B157" s="16" t="s">
        <v>57</v>
      </c>
      <c r="C157" s="10" t="s">
        <v>52</v>
      </c>
      <c r="D157" s="17" t="s">
        <v>104</v>
      </c>
      <c r="E157" s="23">
        <v>38</v>
      </c>
      <c r="F157" s="72">
        <f>'OE - Puj,k - ALL.5D '!F87</f>
        <v>0</v>
      </c>
      <c r="G157" s="12" t="s">
        <v>38</v>
      </c>
      <c r="H157" s="3">
        <f t="shared" si="4"/>
        <v>0</v>
      </c>
    </row>
    <row r="158" spans="1:8" ht="24" x14ac:dyDescent="0.35">
      <c r="A158" s="10">
        <v>86</v>
      </c>
      <c r="B158" s="16" t="s">
        <v>58</v>
      </c>
      <c r="C158" s="10" t="s">
        <v>52</v>
      </c>
      <c r="D158" s="17" t="s">
        <v>103</v>
      </c>
      <c r="E158" s="23">
        <v>1786</v>
      </c>
      <c r="F158" s="72">
        <f>'OE - Puj,k - ALL.5D '!F88</f>
        <v>0</v>
      </c>
      <c r="G158" s="12" t="s">
        <v>39</v>
      </c>
      <c r="H158" s="3">
        <f t="shared" si="4"/>
        <v>0</v>
      </c>
    </row>
    <row r="159" spans="1:8" ht="24" x14ac:dyDescent="0.35">
      <c r="A159" s="10">
        <v>87</v>
      </c>
      <c r="B159" s="16" t="s">
        <v>59</v>
      </c>
      <c r="C159" s="10" t="s">
        <v>52</v>
      </c>
      <c r="D159" s="17" t="s">
        <v>104</v>
      </c>
      <c r="E159" s="23">
        <v>17</v>
      </c>
      <c r="F159" s="72">
        <f>'OE - Puj,k - ALL.5D '!F89</f>
        <v>0</v>
      </c>
      <c r="G159" s="12" t="s">
        <v>38</v>
      </c>
      <c r="H159" s="3">
        <f t="shared" si="4"/>
        <v>0</v>
      </c>
    </row>
    <row r="160" spans="1:8" ht="24" x14ac:dyDescent="0.35">
      <c r="A160" s="10">
        <v>88</v>
      </c>
      <c r="B160" s="16" t="s">
        <v>60</v>
      </c>
      <c r="C160" s="10" t="s">
        <v>52</v>
      </c>
      <c r="D160" s="17" t="s">
        <v>103</v>
      </c>
      <c r="E160" s="23">
        <v>799</v>
      </c>
      <c r="F160" s="72">
        <f>'OE - Puj,k - ALL.5D '!F90</f>
        <v>0</v>
      </c>
      <c r="G160" s="12" t="s">
        <v>39</v>
      </c>
      <c r="H160" s="3">
        <f t="shared" si="4"/>
        <v>0</v>
      </c>
    </row>
    <row r="161" spans="1:13" ht="24" x14ac:dyDescent="0.35">
      <c r="A161" s="14">
        <v>89</v>
      </c>
      <c r="B161" s="19" t="s">
        <v>96</v>
      </c>
      <c r="C161" s="10" t="s">
        <v>52</v>
      </c>
      <c r="D161" s="17" t="s">
        <v>104</v>
      </c>
      <c r="E161" s="23">
        <v>4</v>
      </c>
      <c r="F161" s="72">
        <f>'OE - Puj,k - ALL.5D '!F91</f>
        <v>0</v>
      </c>
      <c r="G161" s="12" t="s">
        <v>38</v>
      </c>
      <c r="H161" s="3">
        <f t="shared" si="4"/>
        <v>0</v>
      </c>
    </row>
    <row r="162" spans="1:13" ht="24" x14ac:dyDescent="0.35">
      <c r="A162" s="14">
        <v>90</v>
      </c>
      <c r="B162" s="19" t="s">
        <v>97</v>
      </c>
      <c r="C162" s="10" t="s">
        <v>52</v>
      </c>
      <c r="D162" s="17" t="s">
        <v>103</v>
      </c>
      <c r="E162" s="23">
        <v>188</v>
      </c>
      <c r="F162" s="72">
        <f>'OE - Puj,k - ALL.5D '!F92</f>
        <v>0</v>
      </c>
      <c r="G162" s="12" t="s">
        <v>39</v>
      </c>
      <c r="H162" s="3">
        <f t="shared" si="4"/>
        <v>0</v>
      </c>
    </row>
    <row r="163" spans="1:13" ht="24" x14ac:dyDescent="0.35">
      <c r="A163" s="14">
        <v>91</v>
      </c>
      <c r="B163" s="19" t="s">
        <v>98</v>
      </c>
      <c r="C163" s="10" t="s">
        <v>52</v>
      </c>
      <c r="D163" s="17" t="s">
        <v>104</v>
      </c>
      <c r="E163" s="23">
        <v>1</v>
      </c>
      <c r="F163" s="72">
        <f>'OE - Puj,k - ALL.5D '!F93</f>
        <v>0</v>
      </c>
      <c r="G163" s="12" t="s">
        <v>38</v>
      </c>
      <c r="H163" s="3">
        <f t="shared" si="4"/>
        <v>0</v>
      </c>
    </row>
    <row r="164" spans="1:13" ht="24" x14ac:dyDescent="0.35">
      <c r="A164" s="14">
        <v>92</v>
      </c>
      <c r="B164" s="19" t="s">
        <v>99</v>
      </c>
      <c r="C164" s="10" t="s">
        <v>52</v>
      </c>
      <c r="D164" s="17" t="s">
        <v>103</v>
      </c>
      <c r="E164" s="23">
        <v>47</v>
      </c>
      <c r="F164" s="72">
        <f>'OE - Puj,k - ALL.5D '!F94</f>
        <v>0</v>
      </c>
      <c r="G164" s="12" t="s">
        <v>39</v>
      </c>
      <c r="H164" s="3">
        <f t="shared" si="4"/>
        <v>0</v>
      </c>
    </row>
    <row r="165" spans="1:13" ht="24" x14ac:dyDescent="0.35">
      <c r="A165" s="14">
        <v>93</v>
      </c>
      <c r="B165" s="19" t="s">
        <v>100</v>
      </c>
      <c r="C165" s="10" t="s">
        <v>52</v>
      </c>
      <c r="D165" s="17" t="s">
        <v>104</v>
      </c>
      <c r="E165" s="23">
        <v>8</v>
      </c>
      <c r="F165" s="72">
        <f>'OE - Puj,k - ALL.5D '!F95</f>
        <v>0</v>
      </c>
      <c r="G165" s="12" t="s">
        <v>38</v>
      </c>
      <c r="H165" s="3">
        <f t="shared" si="4"/>
        <v>0</v>
      </c>
    </row>
    <row r="166" spans="1:13" ht="24" x14ac:dyDescent="0.35">
      <c r="A166" s="14">
        <v>94</v>
      </c>
      <c r="B166" s="19" t="s">
        <v>101</v>
      </c>
      <c r="C166" s="10" t="s">
        <v>52</v>
      </c>
      <c r="D166" s="17" t="s">
        <v>103</v>
      </c>
      <c r="E166" s="23">
        <v>376</v>
      </c>
      <c r="F166" s="72">
        <f>'OE - Puj,k - ALL.5D '!F96</f>
        <v>0</v>
      </c>
      <c r="G166" s="12" t="s">
        <v>39</v>
      </c>
      <c r="H166" s="3">
        <f t="shared" si="4"/>
        <v>0</v>
      </c>
    </row>
    <row r="167" spans="1:13" ht="21" customHeight="1" thickBot="1" x14ac:dyDescent="0.4">
      <c r="A167" s="181" t="s">
        <v>250</v>
      </c>
      <c r="B167" s="181"/>
      <c r="C167" s="181"/>
      <c r="D167" s="181"/>
      <c r="E167" s="181"/>
      <c r="F167" s="181"/>
      <c r="G167" s="181"/>
      <c r="H167" s="181"/>
    </row>
    <row r="168" spans="1:13" ht="84" x14ac:dyDescent="0.35">
      <c r="A168" s="4" t="s">
        <v>194</v>
      </c>
      <c r="B168" s="4" t="s">
        <v>195</v>
      </c>
      <c r="C168" s="4" t="s">
        <v>189</v>
      </c>
      <c r="D168" s="4" t="s">
        <v>196</v>
      </c>
      <c r="E168" s="24" t="s">
        <v>244</v>
      </c>
      <c r="F168" s="52" t="s">
        <v>260</v>
      </c>
      <c r="G168" s="4" t="s">
        <v>37</v>
      </c>
      <c r="H168" s="35" t="s">
        <v>236</v>
      </c>
      <c r="J168" s="177" t="s">
        <v>251</v>
      </c>
      <c r="K168" s="182"/>
      <c r="L168" s="182"/>
      <c r="M168" s="183"/>
    </row>
    <row r="169" spans="1:13" ht="24" customHeight="1" x14ac:dyDescent="0.35">
      <c r="A169" s="12">
        <v>1</v>
      </c>
      <c r="B169" s="18" t="s">
        <v>3</v>
      </c>
      <c r="C169" s="12" t="s">
        <v>52</v>
      </c>
      <c r="D169" s="13" t="s">
        <v>142</v>
      </c>
      <c r="E169" s="22">
        <v>8</v>
      </c>
      <c r="F169" s="72">
        <f>'OE - Puj,k - ALL.5D '!F3</f>
        <v>0</v>
      </c>
      <c r="G169" s="12" t="s">
        <v>38</v>
      </c>
      <c r="H169" s="3">
        <f t="shared" ref="H169:H200" si="5">$F169*E169</f>
        <v>0</v>
      </c>
      <c r="J169" s="74" t="s">
        <v>209</v>
      </c>
      <c r="K169" s="36" cm="1">
        <f t="array" ref="K169">SUMPRODUCT((H169:H236)*($G169:$G236="Una Tantum")*($C169:$C236="C_STD"))</f>
        <v>0</v>
      </c>
      <c r="M169" s="75"/>
    </row>
    <row r="170" spans="1:13" ht="24" customHeight="1" x14ac:dyDescent="0.35">
      <c r="A170" s="12">
        <v>2</v>
      </c>
      <c r="B170" s="18" t="s">
        <v>4</v>
      </c>
      <c r="C170" s="12" t="s">
        <v>52</v>
      </c>
      <c r="D170" s="13" t="s">
        <v>143</v>
      </c>
      <c r="E170" s="22">
        <v>376</v>
      </c>
      <c r="F170" s="72">
        <f>'OE - Puj,k - ALL.5D '!F4</f>
        <v>0</v>
      </c>
      <c r="G170" s="12" t="s">
        <v>39</v>
      </c>
      <c r="H170" s="3">
        <f t="shared" si="5"/>
        <v>0</v>
      </c>
      <c r="J170" s="74" t="s">
        <v>210</v>
      </c>
      <c r="K170" s="36" cm="1">
        <f t="array" ref="K170">SUMPRODUCT((H169:H236)*($G169:$G236="Una Tantum")*($C169:$C236="C_ADV"))</f>
        <v>0</v>
      </c>
      <c r="M170" s="75"/>
    </row>
    <row r="171" spans="1:13" ht="24" customHeight="1" x14ac:dyDescent="0.35">
      <c r="A171" s="12">
        <v>3</v>
      </c>
      <c r="B171" s="18" t="s">
        <v>5</v>
      </c>
      <c r="C171" s="12" t="s">
        <v>52</v>
      </c>
      <c r="D171" s="13" t="s">
        <v>142</v>
      </c>
      <c r="E171" s="22">
        <v>7</v>
      </c>
      <c r="F171" s="72">
        <f>'OE - Puj,k - ALL.5D '!F5</f>
        <v>0</v>
      </c>
      <c r="G171" s="12" t="s">
        <v>38</v>
      </c>
      <c r="H171" s="3">
        <f t="shared" si="5"/>
        <v>0</v>
      </c>
      <c r="J171" s="74" t="s">
        <v>211</v>
      </c>
      <c r="K171" s="36" cm="1">
        <f t="array" ref="K171">SUMPRODUCT((H169:H236)*($G169:$G236="Canone Mensile")*($C169:$C236="C_STD"))+('1a) Opz CoS Real Time-dettaglio'!K218*'OE - Puj,k - ALL.5D '!$F$101)</f>
        <v>0</v>
      </c>
      <c r="M171" s="75"/>
    </row>
    <row r="172" spans="1:13" ht="24" customHeight="1" thickBot="1" x14ac:dyDescent="0.4">
      <c r="A172" s="12">
        <v>4</v>
      </c>
      <c r="B172" s="18" t="s">
        <v>6</v>
      </c>
      <c r="C172" s="12" t="s">
        <v>52</v>
      </c>
      <c r="D172" s="13" t="s">
        <v>143</v>
      </c>
      <c r="E172" s="22">
        <v>329</v>
      </c>
      <c r="F172" s="72">
        <f>'OE - Puj,k - ALL.5D '!F6</f>
        <v>0</v>
      </c>
      <c r="G172" s="12" t="s">
        <v>39</v>
      </c>
      <c r="H172" s="3">
        <f t="shared" si="5"/>
        <v>0</v>
      </c>
      <c r="J172" s="76" t="s">
        <v>212</v>
      </c>
      <c r="K172" s="77" cm="1">
        <f t="array" ref="K172">SUMPRODUCT((H169:H236)*($G169:$G236="Canone Mensile")*($C169:$C236="C_ADV"))+('1a) Opz CoS Real Time-dettaglio'!K219*'OE - Puj,k - ALL.5D '!$F$101)</f>
        <v>0</v>
      </c>
      <c r="L172" s="78"/>
      <c r="M172" s="79"/>
    </row>
    <row r="173" spans="1:13" ht="24" customHeight="1" x14ac:dyDescent="0.35">
      <c r="A173" s="12">
        <v>5</v>
      </c>
      <c r="B173" s="18" t="s">
        <v>7</v>
      </c>
      <c r="C173" s="12" t="s">
        <v>52</v>
      </c>
      <c r="D173" s="13" t="s">
        <v>142</v>
      </c>
      <c r="E173" s="22">
        <v>6</v>
      </c>
      <c r="F173" s="72">
        <f>'OE - Puj,k - ALL.5D '!F7</f>
        <v>0</v>
      </c>
      <c r="G173" s="12" t="s">
        <v>38</v>
      </c>
      <c r="H173" s="3">
        <f t="shared" si="5"/>
        <v>0</v>
      </c>
    </row>
    <row r="174" spans="1:13" ht="24" customHeight="1" x14ac:dyDescent="0.35">
      <c r="A174" s="12">
        <v>6</v>
      </c>
      <c r="B174" s="18" t="s">
        <v>8</v>
      </c>
      <c r="C174" s="12" t="s">
        <v>52</v>
      </c>
      <c r="D174" s="13" t="s">
        <v>143</v>
      </c>
      <c r="E174" s="22">
        <v>282</v>
      </c>
      <c r="F174" s="72">
        <f>'OE - Puj,k - ALL.5D '!F8</f>
        <v>0</v>
      </c>
      <c r="G174" s="12" t="s">
        <v>39</v>
      </c>
      <c r="H174" s="3">
        <f t="shared" si="5"/>
        <v>0</v>
      </c>
    </row>
    <row r="175" spans="1:13" ht="24" customHeight="1" x14ac:dyDescent="0.35">
      <c r="A175" s="12">
        <v>7</v>
      </c>
      <c r="B175" s="18" t="s">
        <v>9</v>
      </c>
      <c r="C175" s="12" t="s">
        <v>52</v>
      </c>
      <c r="D175" s="13" t="s">
        <v>142</v>
      </c>
      <c r="E175" s="22">
        <v>5</v>
      </c>
      <c r="F175" s="72">
        <f>'OE - Puj,k - ALL.5D '!F9</f>
        <v>0</v>
      </c>
      <c r="G175" s="12" t="s">
        <v>38</v>
      </c>
      <c r="H175" s="3">
        <f t="shared" si="5"/>
        <v>0</v>
      </c>
      <c r="J175" s="25"/>
      <c r="K175" s="6"/>
    </row>
    <row r="176" spans="1:13" ht="24" customHeight="1" x14ac:dyDescent="0.35">
      <c r="A176" s="12">
        <v>8</v>
      </c>
      <c r="B176" s="18" t="s">
        <v>10</v>
      </c>
      <c r="C176" s="12" t="s">
        <v>52</v>
      </c>
      <c r="D176" s="13" t="s">
        <v>143</v>
      </c>
      <c r="E176" s="22">
        <v>235</v>
      </c>
      <c r="F176" s="72">
        <f>'OE - Puj,k - ALL.5D '!F10</f>
        <v>0</v>
      </c>
      <c r="G176" s="12" t="s">
        <v>39</v>
      </c>
      <c r="H176" s="3">
        <f t="shared" si="5"/>
        <v>0</v>
      </c>
      <c r="J176" s="25"/>
      <c r="K176" s="6"/>
    </row>
    <row r="177" spans="1:11" ht="24" customHeight="1" x14ac:dyDescent="0.35">
      <c r="A177" s="12">
        <v>9</v>
      </c>
      <c r="B177" s="18" t="s">
        <v>11</v>
      </c>
      <c r="C177" s="12" t="s">
        <v>52</v>
      </c>
      <c r="D177" s="13" t="s">
        <v>142</v>
      </c>
      <c r="E177" s="22">
        <v>4</v>
      </c>
      <c r="F177" s="72">
        <f>'OE - Puj,k - ALL.5D '!F11</f>
        <v>0</v>
      </c>
      <c r="G177" s="12" t="s">
        <v>38</v>
      </c>
      <c r="H177" s="3">
        <f t="shared" si="5"/>
        <v>0</v>
      </c>
    </row>
    <row r="178" spans="1:11" ht="24" customHeight="1" x14ac:dyDescent="0.35">
      <c r="A178" s="12">
        <v>10</v>
      </c>
      <c r="B178" s="18" t="s">
        <v>12</v>
      </c>
      <c r="C178" s="12" t="s">
        <v>52</v>
      </c>
      <c r="D178" s="13" t="s">
        <v>143</v>
      </c>
      <c r="E178" s="22">
        <v>188</v>
      </c>
      <c r="F178" s="72">
        <f>'OE - Puj,k - ALL.5D '!F12</f>
        <v>0</v>
      </c>
      <c r="G178" s="12" t="s">
        <v>39</v>
      </c>
      <c r="H178" s="3">
        <f t="shared" si="5"/>
        <v>0</v>
      </c>
      <c r="K178" s="5"/>
    </row>
    <row r="179" spans="1:11" ht="24" customHeight="1" x14ac:dyDescent="0.35">
      <c r="A179" s="12">
        <v>11</v>
      </c>
      <c r="B179" s="18" t="s">
        <v>13</v>
      </c>
      <c r="C179" s="12" t="s">
        <v>52</v>
      </c>
      <c r="D179" s="13" t="s">
        <v>142</v>
      </c>
      <c r="E179" s="22">
        <v>4</v>
      </c>
      <c r="F179" s="72">
        <f>'OE - Puj,k - ALL.5D '!F13</f>
        <v>0</v>
      </c>
      <c r="G179" s="12" t="s">
        <v>38</v>
      </c>
      <c r="H179" s="3">
        <f t="shared" si="5"/>
        <v>0</v>
      </c>
      <c r="K179" s="5"/>
    </row>
    <row r="180" spans="1:11" ht="24" customHeight="1" x14ac:dyDescent="0.35">
      <c r="A180" s="12">
        <v>12</v>
      </c>
      <c r="B180" s="18" t="s">
        <v>14</v>
      </c>
      <c r="C180" s="12" t="s">
        <v>52</v>
      </c>
      <c r="D180" s="13" t="s">
        <v>143</v>
      </c>
      <c r="E180" s="22">
        <v>188</v>
      </c>
      <c r="F180" s="72">
        <f>'OE - Puj,k - ALL.5D '!F14</f>
        <v>0</v>
      </c>
      <c r="G180" s="12" t="s">
        <v>39</v>
      </c>
      <c r="H180" s="3">
        <f t="shared" si="5"/>
        <v>0</v>
      </c>
      <c r="K180" s="5"/>
    </row>
    <row r="181" spans="1:11" ht="24" customHeight="1" x14ac:dyDescent="0.35">
      <c r="A181" s="12">
        <v>13</v>
      </c>
      <c r="B181" s="18" t="s">
        <v>15</v>
      </c>
      <c r="C181" s="12" t="s">
        <v>52</v>
      </c>
      <c r="D181" s="13" t="s">
        <v>142</v>
      </c>
      <c r="E181" s="22">
        <v>4</v>
      </c>
      <c r="F181" s="72">
        <f>'OE - Puj,k - ALL.5D '!F15</f>
        <v>0</v>
      </c>
      <c r="G181" s="12" t="s">
        <v>38</v>
      </c>
      <c r="H181" s="3">
        <f t="shared" si="5"/>
        <v>0</v>
      </c>
      <c r="K181" s="5"/>
    </row>
    <row r="182" spans="1:11" ht="24" customHeight="1" x14ac:dyDescent="0.35">
      <c r="A182" s="12">
        <v>14</v>
      </c>
      <c r="B182" s="18" t="s">
        <v>16</v>
      </c>
      <c r="C182" s="12" t="s">
        <v>52</v>
      </c>
      <c r="D182" s="13" t="s">
        <v>143</v>
      </c>
      <c r="E182" s="22">
        <v>188</v>
      </c>
      <c r="F182" s="72">
        <f>'OE - Puj,k - ALL.5D '!F16</f>
        <v>0</v>
      </c>
      <c r="G182" s="12" t="s">
        <v>39</v>
      </c>
      <c r="H182" s="3">
        <f t="shared" si="5"/>
        <v>0</v>
      </c>
      <c r="K182" s="5"/>
    </row>
    <row r="183" spans="1:11" ht="24" customHeight="1" x14ac:dyDescent="0.35">
      <c r="A183" s="12">
        <v>15</v>
      </c>
      <c r="B183" s="18" t="s">
        <v>17</v>
      </c>
      <c r="C183" s="12" t="s">
        <v>52</v>
      </c>
      <c r="D183" s="13" t="s">
        <v>142</v>
      </c>
      <c r="E183" s="22">
        <v>4</v>
      </c>
      <c r="F183" s="72">
        <f>'OE - Puj,k - ALL.5D '!F17</f>
        <v>0</v>
      </c>
      <c r="G183" s="12" t="s">
        <v>38</v>
      </c>
      <c r="H183" s="3">
        <f t="shared" si="5"/>
        <v>0</v>
      </c>
      <c r="K183" s="5"/>
    </row>
    <row r="184" spans="1:11" ht="24" customHeight="1" x14ac:dyDescent="0.35">
      <c r="A184" s="12">
        <v>16</v>
      </c>
      <c r="B184" s="18" t="s">
        <v>18</v>
      </c>
      <c r="C184" s="12" t="s">
        <v>52</v>
      </c>
      <c r="D184" s="13" t="s">
        <v>143</v>
      </c>
      <c r="E184" s="22">
        <v>188</v>
      </c>
      <c r="F184" s="72">
        <f>'OE - Puj,k - ALL.5D '!F18</f>
        <v>0</v>
      </c>
      <c r="G184" s="12" t="s">
        <v>39</v>
      </c>
      <c r="H184" s="3">
        <f t="shared" si="5"/>
        <v>0</v>
      </c>
      <c r="K184" s="5"/>
    </row>
    <row r="185" spans="1:11" ht="24" customHeight="1" x14ac:dyDescent="0.35">
      <c r="A185" s="12">
        <v>17</v>
      </c>
      <c r="B185" s="18" t="s">
        <v>19</v>
      </c>
      <c r="C185" s="12" t="s">
        <v>52</v>
      </c>
      <c r="D185" s="13" t="s">
        <v>142</v>
      </c>
      <c r="E185" s="22">
        <v>72</v>
      </c>
      <c r="F185" s="72">
        <f>'OE - Puj,k - ALL.5D '!F19</f>
        <v>0</v>
      </c>
      <c r="G185" s="12" t="s">
        <v>38</v>
      </c>
      <c r="H185" s="3">
        <f t="shared" si="5"/>
        <v>0</v>
      </c>
      <c r="K185" s="5"/>
    </row>
    <row r="186" spans="1:11" ht="24" customHeight="1" x14ac:dyDescent="0.35">
      <c r="A186" s="12">
        <v>18</v>
      </c>
      <c r="B186" s="18" t="s">
        <v>20</v>
      </c>
      <c r="C186" s="12" t="s">
        <v>52</v>
      </c>
      <c r="D186" s="13" t="s">
        <v>143</v>
      </c>
      <c r="E186" s="22">
        <v>3384</v>
      </c>
      <c r="F186" s="72">
        <f>'OE - Puj,k - ALL.5D '!F20</f>
        <v>0</v>
      </c>
      <c r="G186" s="12" t="s">
        <v>39</v>
      </c>
      <c r="H186" s="3">
        <f t="shared" si="5"/>
        <v>0</v>
      </c>
    </row>
    <row r="187" spans="1:11" ht="24" customHeight="1" x14ac:dyDescent="0.35">
      <c r="A187" s="12">
        <v>19</v>
      </c>
      <c r="B187" s="18" t="s">
        <v>21</v>
      </c>
      <c r="C187" s="12" t="s">
        <v>52</v>
      </c>
      <c r="D187" s="13" t="s">
        <v>142</v>
      </c>
      <c r="E187" s="22">
        <v>37</v>
      </c>
      <c r="F187" s="72">
        <f>'OE - Puj,k - ALL.5D '!F21</f>
        <v>0</v>
      </c>
      <c r="G187" s="12" t="s">
        <v>38</v>
      </c>
      <c r="H187" s="3">
        <f t="shared" si="5"/>
        <v>0</v>
      </c>
    </row>
    <row r="188" spans="1:11" ht="24" customHeight="1" x14ac:dyDescent="0.35">
      <c r="A188" s="12">
        <v>20</v>
      </c>
      <c r="B188" s="18" t="s">
        <v>22</v>
      </c>
      <c r="C188" s="12" t="s">
        <v>52</v>
      </c>
      <c r="D188" s="13" t="s">
        <v>143</v>
      </c>
      <c r="E188" s="22">
        <v>1739</v>
      </c>
      <c r="F188" s="72">
        <f>'OE - Puj,k - ALL.5D '!F22</f>
        <v>0</v>
      </c>
      <c r="G188" s="12" t="s">
        <v>39</v>
      </c>
      <c r="H188" s="3">
        <f t="shared" si="5"/>
        <v>0</v>
      </c>
    </row>
    <row r="189" spans="1:11" ht="24" customHeight="1" x14ac:dyDescent="0.35">
      <c r="A189" s="12">
        <v>21</v>
      </c>
      <c r="B189" s="18" t="s">
        <v>23</v>
      </c>
      <c r="C189" s="12" t="s">
        <v>52</v>
      </c>
      <c r="D189" s="13" t="s">
        <v>142</v>
      </c>
      <c r="E189" s="22">
        <v>1</v>
      </c>
      <c r="F189" s="72">
        <f>'OE - Puj,k - ALL.5D '!F23</f>
        <v>0</v>
      </c>
      <c r="G189" s="12" t="s">
        <v>38</v>
      </c>
      <c r="H189" s="3">
        <f t="shared" si="5"/>
        <v>0</v>
      </c>
    </row>
    <row r="190" spans="1:11" ht="24" customHeight="1" x14ac:dyDescent="0.35">
      <c r="A190" s="12">
        <v>22</v>
      </c>
      <c r="B190" s="18" t="s">
        <v>24</v>
      </c>
      <c r="C190" s="12" t="s">
        <v>52</v>
      </c>
      <c r="D190" s="13" t="s">
        <v>143</v>
      </c>
      <c r="E190" s="22">
        <v>47</v>
      </c>
      <c r="F190" s="72">
        <f>'OE - Puj,k - ALL.5D '!F24</f>
        <v>0</v>
      </c>
      <c r="G190" s="12" t="s">
        <v>39</v>
      </c>
      <c r="H190" s="3">
        <f t="shared" si="5"/>
        <v>0</v>
      </c>
    </row>
    <row r="191" spans="1:11" ht="24" customHeight="1" x14ac:dyDescent="0.35">
      <c r="A191" s="12">
        <v>23</v>
      </c>
      <c r="B191" s="18" t="s">
        <v>25</v>
      </c>
      <c r="C191" s="12" t="s">
        <v>52</v>
      </c>
      <c r="D191" s="13" t="s">
        <v>142</v>
      </c>
      <c r="E191" s="22">
        <v>1</v>
      </c>
      <c r="F191" s="72">
        <f>'OE - Puj,k - ALL.5D '!F25</f>
        <v>0</v>
      </c>
      <c r="G191" s="12" t="s">
        <v>38</v>
      </c>
      <c r="H191" s="3">
        <f t="shared" si="5"/>
        <v>0</v>
      </c>
    </row>
    <row r="192" spans="1:11" ht="24" customHeight="1" x14ac:dyDescent="0.35">
      <c r="A192" s="12">
        <v>24</v>
      </c>
      <c r="B192" s="18" t="s">
        <v>26</v>
      </c>
      <c r="C192" s="12" t="s">
        <v>52</v>
      </c>
      <c r="D192" s="13" t="s">
        <v>143</v>
      </c>
      <c r="E192" s="22">
        <v>47</v>
      </c>
      <c r="F192" s="72">
        <f>'OE - Puj,k - ALL.5D '!F26</f>
        <v>0</v>
      </c>
      <c r="G192" s="12" t="s">
        <v>39</v>
      </c>
      <c r="H192" s="3">
        <f t="shared" si="5"/>
        <v>0</v>
      </c>
    </row>
    <row r="193" spans="1:8" ht="24" customHeight="1" x14ac:dyDescent="0.35">
      <c r="A193" s="12">
        <v>25</v>
      </c>
      <c r="B193" s="18" t="s">
        <v>27</v>
      </c>
      <c r="C193" s="12" t="s">
        <v>52</v>
      </c>
      <c r="D193" s="13" t="s">
        <v>142</v>
      </c>
      <c r="E193" s="22">
        <v>1</v>
      </c>
      <c r="F193" s="72">
        <f>'OE - Puj,k - ALL.5D '!F27</f>
        <v>0</v>
      </c>
      <c r="G193" s="12" t="s">
        <v>38</v>
      </c>
      <c r="H193" s="3">
        <f t="shared" si="5"/>
        <v>0</v>
      </c>
    </row>
    <row r="194" spans="1:8" ht="24" customHeight="1" x14ac:dyDescent="0.35">
      <c r="A194" s="12">
        <v>26</v>
      </c>
      <c r="B194" s="18" t="s">
        <v>28</v>
      </c>
      <c r="C194" s="12" t="s">
        <v>52</v>
      </c>
      <c r="D194" s="13" t="s">
        <v>143</v>
      </c>
      <c r="E194" s="22">
        <v>47</v>
      </c>
      <c r="F194" s="72">
        <f>'OE - Puj,k - ALL.5D '!F28</f>
        <v>0</v>
      </c>
      <c r="G194" s="12" t="s">
        <v>39</v>
      </c>
      <c r="H194" s="3">
        <f t="shared" si="5"/>
        <v>0</v>
      </c>
    </row>
    <row r="195" spans="1:8" ht="24" customHeight="1" x14ac:dyDescent="0.35">
      <c r="A195" s="12">
        <v>27</v>
      </c>
      <c r="B195" s="18" t="s">
        <v>29</v>
      </c>
      <c r="C195" s="12" t="s">
        <v>52</v>
      </c>
      <c r="D195" s="13" t="s">
        <v>142</v>
      </c>
      <c r="E195" s="22">
        <v>1</v>
      </c>
      <c r="F195" s="72">
        <f>'OE - Puj,k - ALL.5D '!F29</f>
        <v>0</v>
      </c>
      <c r="G195" s="12" t="s">
        <v>38</v>
      </c>
      <c r="H195" s="3">
        <f t="shared" si="5"/>
        <v>0</v>
      </c>
    </row>
    <row r="196" spans="1:8" ht="24" customHeight="1" x14ac:dyDescent="0.35">
      <c r="A196" s="12">
        <v>28</v>
      </c>
      <c r="B196" s="18" t="s">
        <v>30</v>
      </c>
      <c r="C196" s="12" t="s">
        <v>52</v>
      </c>
      <c r="D196" s="13" t="s">
        <v>143</v>
      </c>
      <c r="E196" s="22">
        <v>47</v>
      </c>
      <c r="F196" s="72">
        <f>'OE - Puj,k - ALL.5D '!F30</f>
        <v>0</v>
      </c>
      <c r="G196" s="12" t="s">
        <v>39</v>
      </c>
      <c r="H196" s="3">
        <f t="shared" si="5"/>
        <v>0</v>
      </c>
    </row>
    <row r="197" spans="1:8" ht="24" customHeight="1" x14ac:dyDescent="0.35">
      <c r="A197" s="12">
        <v>29</v>
      </c>
      <c r="B197" s="18" t="s">
        <v>31</v>
      </c>
      <c r="C197" s="12" t="s">
        <v>52</v>
      </c>
      <c r="D197" s="13" t="s">
        <v>142</v>
      </c>
      <c r="E197" s="22">
        <v>1</v>
      </c>
      <c r="F197" s="72">
        <f>'OE - Puj,k - ALL.5D '!F31</f>
        <v>0</v>
      </c>
      <c r="G197" s="12" t="s">
        <v>38</v>
      </c>
      <c r="H197" s="3">
        <f t="shared" si="5"/>
        <v>0</v>
      </c>
    </row>
    <row r="198" spans="1:8" ht="24" customHeight="1" x14ac:dyDescent="0.35">
      <c r="A198" s="12">
        <v>30</v>
      </c>
      <c r="B198" s="18" t="s">
        <v>32</v>
      </c>
      <c r="C198" s="12" t="s">
        <v>52</v>
      </c>
      <c r="D198" s="13" t="s">
        <v>143</v>
      </c>
      <c r="E198" s="22">
        <v>47</v>
      </c>
      <c r="F198" s="72">
        <f>'OE - Puj,k - ALL.5D '!F32</f>
        <v>0</v>
      </c>
      <c r="G198" s="12" t="s">
        <v>39</v>
      </c>
      <c r="H198" s="3">
        <f t="shared" si="5"/>
        <v>0</v>
      </c>
    </row>
    <row r="199" spans="1:8" ht="24" customHeight="1" x14ac:dyDescent="0.35">
      <c r="A199" s="12">
        <v>31</v>
      </c>
      <c r="B199" s="18" t="s">
        <v>33</v>
      </c>
      <c r="C199" s="12" t="s">
        <v>52</v>
      </c>
      <c r="D199" s="13" t="s">
        <v>142</v>
      </c>
      <c r="E199" s="22">
        <v>1</v>
      </c>
      <c r="F199" s="72">
        <f>'OE - Puj,k - ALL.5D '!F33</f>
        <v>0</v>
      </c>
      <c r="G199" s="12" t="s">
        <v>38</v>
      </c>
      <c r="H199" s="3">
        <f t="shared" si="5"/>
        <v>0</v>
      </c>
    </row>
    <row r="200" spans="1:8" ht="24" customHeight="1" x14ac:dyDescent="0.35">
      <c r="A200" s="12">
        <v>32</v>
      </c>
      <c r="B200" s="18" t="s">
        <v>34</v>
      </c>
      <c r="C200" s="12" t="s">
        <v>52</v>
      </c>
      <c r="D200" s="13" t="s">
        <v>143</v>
      </c>
      <c r="E200" s="22">
        <v>47</v>
      </c>
      <c r="F200" s="72">
        <f>'OE - Puj,k - ALL.5D '!F34</f>
        <v>0</v>
      </c>
      <c r="G200" s="12" t="s">
        <v>39</v>
      </c>
      <c r="H200" s="3">
        <f t="shared" si="5"/>
        <v>0</v>
      </c>
    </row>
    <row r="201" spans="1:8" ht="24" customHeight="1" x14ac:dyDescent="0.35">
      <c r="A201" s="12">
        <v>33</v>
      </c>
      <c r="B201" s="18" t="s">
        <v>35</v>
      </c>
      <c r="C201" s="12" t="s">
        <v>52</v>
      </c>
      <c r="D201" s="13" t="s">
        <v>142</v>
      </c>
      <c r="E201" s="22">
        <v>1</v>
      </c>
      <c r="F201" s="72">
        <f>'OE - Puj,k - ALL.5D '!F35</f>
        <v>0</v>
      </c>
      <c r="G201" s="12" t="s">
        <v>38</v>
      </c>
      <c r="H201" s="3">
        <f t="shared" ref="H201:H236" si="6">$F201*E201</f>
        <v>0</v>
      </c>
    </row>
    <row r="202" spans="1:8" ht="24" customHeight="1" x14ac:dyDescent="0.35">
      <c r="A202" s="12">
        <v>34</v>
      </c>
      <c r="B202" s="18" t="s">
        <v>36</v>
      </c>
      <c r="C202" s="12" t="s">
        <v>52</v>
      </c>
      <c r="D202" s="13" t="s">
        <v>143</v>
      </c>
      <c r="E202" s="22">
        <v>47</v>
      </c>
      <c r="F202" s="72">
        <f>'OE - Puj,k - ALL.5D '!F36</f>
        <v>0</v>
      </c>
      <c r="G202" s="12" t="s">
        <v>39</v>
      </c>
      <c r="H202" s="3">
        <f t="shared" si="6"/>
        <v>0</v>
      </c>
    </row>
    <row r="203" spans="1:8" ht="24" customHeight="1" x14ac:dyDescent="0.35">
      <c r="A203" s="10">
        <v>35</v>
      </c>
      <c r="B203" s="16" t="s">
        <v>63</v>
      </c>
      <c r="C203" s="10" t="s">
        <v>61</v>
      </c>
      <c r="D203" s="17" t="s">
        <v>142</v>
      </c>
      <c r="E203" s="23">
        <v>6</v>
      </c>
      <c r="F203" s="72">
        <f>'OE - Puj,k - ALL.5D '!F37</f>
        <v>0</v>
      </c>
      <c r="G203" s="10" t="s">
        <v>38</v>
      </c>
      <c r="H203" s="3">
        <f t="shared" si="6"/>
        <v>0</v>
      </c>
    </row>
    <row r="204" spans="1:8" ht="24" customHeight="1" x14ac:dyDescent="0.35">
      <c r="A204" s="10">
        <v>36</v>
      </c>
      <c r="B204" s="16" t="s">
        <v>64</v>
      </c>
      <c r="C204" s="10" t="s">
        <v>61</v>
      </c>
      <c r="D204" s="17" t="s">
        <v>144</v>
      </c>
      <c r="E204" s="23">
        <v>282</v>
      </c>
      <c r="F204" s="72">
        <f>'OE - Puj,k - ALL.5D '!F38</f>
        <v>0</v>
      </c>
      <c r="G204" s="10" t="s">
        <v>39</v>
      </c>
      <c r="H204" s="3">
        <f t="shared" si="6"/>
        <v>0</v>
      </c>
    </row>
    <row r="205" spans="1:8" ht="24" customHeight="1" x14ac:dyDescent="0.35">
      <c r="A205" s="10">
        <v>37</v>
      </c>
      <c r="B205" s="16" t="s">
        <v>65</v>
      </c>
      <c r="C205" s="10" t="s">
        <v>61</v>
      </c>
      <c r="D205" s="17" t="s">
        <v>142</v>
      </c>
      <c r="E205" s="23">
        <v>5</v>
      </c>
      <c r="F205" s="72">
        <f>'OE - Puj,k - ALL.5D '!F39</f>
        <v>0</v>
      </c>
      <c r="G205" s="10" t="s">
        <v>38</v>
      </c>
      <c r="H205" s="3">
        <f t="shared" si="6"/>
        <v>0</v>
      </c>
    </row>
    <row r="206" spans="1:8" ht="24" customHeight="1" x14ac:dyDescent="0.35">
      <c r="A206" s="10">
        <v>38</v>
      </c>
      <c r="B206" s="16" t="s">
        <v>66</v>
      </c>
      <c r="C206" s="10" t="s">
        <v>61</v>
      </c>
      <c r="D206" s="17" t="s">
        <v>144</v>
      </c>
      <c r="E206" s="23">
        <v>235</v>
      </c>
      <c r="F206" s="72">
        <f>'OE - Puj,k - ALL.5D '!F40</f>
        <v>0</v>
      </c>
      <c r="G206" s="10" t="s">
        <v>39</v>
      </c>
      <c r="H206" s="3">
        <f t="shared" si="6"/>
        <v>0</v>
      </c>
    </row>
    <row r="207" spans="1:8" ht="24" customHeight="1" x14ac:dyDescent="0.35">
      <c r="A207" s="10">
        <v>39</v>
      </c>
      <c r="B207" s="16" t="s">
        <v>67</v>
      </c>
      <c r="C207" s="10" t="s">
        <v>61</v>
      </c>
      <c r="D207" s="17" t="s">
        <v>142</v>
      </c>
      <c r="E207" s="23">
        <v>5</v>
      </c>
      <c r="F207" s="72">
        <f>'OE - Puj,k - ALL.5D '!F41</f>
        <v>0</v>
      </c>
      <c r="G207" s="10" t="s">
        <v>38</v>
      </c>
      <c r="H207" s="3">
        <f t="shared" si="6"/>
        <v>0</v>
      </c>
    </row>
    <row r="208" spans="1:8" ht="24" customHeight="1" x14ac:dyDescent="0.35">
      <c r="A208" s="10">
        <v>40</v>
      </c>
      <c r="B208" s="16" t="s">
        <v>68</v>
      </c>
      <c r="C208" s="10" t="s">
        <v>61</v>
      </c>
      <c r="D208" s="17" t="s">
        <v>144</v>
      </c>
      <c r="E208" s="23">
        <v>235</v>
      </c>
      <c r="F208" s="72">
        <f>'OE - Puj,k - ALL.5D '!F42</f>
        <v>0</v>
      </c>
      <c r="G208" s="10" t="s">
        <v>39</v>
      </c>
      <c r="H208" s="3">
        <f t="shared" si="6"/>
        <v>0</v>
      </c>
    </row>
    <row r="209" spans="1:8" ht="24" customHeight="1" x14ac:dyDescent="0.35">
      <c r="A209" s="10">
        <v>41</v>
      </c>
      <c r="B209" s="16" t="s">
        <v>69</v>
      </c>
      <c r="C209" s="10" t="s">
        <v>61</v>
      </c>
      <c r="D209" s="17" t="s">
        <v>142</v>
      </c>
      <c r="E209" s="23">
        <v>4</v>
      </c>
      <c r="F209" s="72">
        <f>'OE - Puj,k - ALL.5D '!F43</f>
        <v>0</v>
      </c>
      <c r="G209" s="10" t="s">
        <v>38</v>
      </c>
      <c r="H209" s="3">
        <f t="shared" si="6"/>
        <v>0</v>
      </c>
    </row>
    <row r="210" spans="1:8" ht="24" customHeight="1" x14ac:dyDescent="0.35">
      <c r="A210" s="10">
        <v>42</v>
      </c>
      <c r="B210" s="16" t="s">
        <v>70</v>
      </c>
      <c r="C210" s="10" t="s">
        <v>61</v>
      </c>
      <c r="D210" s="17" t="s">
        <v>144</v>
      </c>
      <c r="E210" s="23">
        <v>188</v>
      </c>
      <c r="F210" s="72">
        <f>'OE - Puj,k - ALL.5D '!F44</f>
        <v>0</v>
      </c>
      <c r="G210" s="10" t="s">
        <v>39</v>
      </c>
      <c r="H210" s="3">
        <f t="shared" si="6"/>
        <v>0</v>
      </c>
    </row>
    <row r="211" spans="1:8" ht="24" customHeight="1" x14ac:dyDescent="0.35">
      <c r="A211" s="10">
        <v>43</v>
      </c>
      <c r="B211" s="16" t="s">
        <v>71</v>
      </c>
      <c r="C211" s="10" t="s">
        <v>61</v>
      </c>
      <c r="D211" s="17" t="s">
        <v>142</v>
      </c>
      <c r="E211" s="23">
        <v>3</v>
      </c>
      <c r="F211" s="72">
        <f>'OE - Puj,k - ALL.5D '!F45</f>
        <v>0</v>
      </c>
      <c r="G211" s="10" t="s">
        <v>38</v>
      </c>
      <c r="H211" s="3">
        <f t="shared" si="6"/>
        <v>0</v>
      </c>
    </row>
    <row r="212" spans="1:8" ht="24" customHeight="1" x14ac:dyDescent="0.35">
      <c r="A212" s="10">
        <v>44</v>
      </c>
      <c r="B212" s="16" t="s">
        <v>72</v>
      </c>
      <c r="C212" s="10" t="s">
        <v>61</v>
      </c>
      <c r="D212" s="17" t="s">
        <v>144</v>
      </c>
      <c r="E212" s="23">
        <v>141</v>
      </c>
      <c r="F212" s="72">
        <f>'OE - Puj,k - ALL.5D '!F46</f>
        <v>0</v>
      </c>
      <c r="G212" s="10" t="s">
        <v>39</v>
      </c>
      <c r="H212" s="3">
        <f t="shared" si="6"/>
        <v>0</v>
      </c>
    </row>
    <row r="213" spans="1:8" ht="24" customHeight="1" x14ac:dyDescent="0.35">
      <c r="A213" s="10">
        <v>45</v>
      </c>
      <c r="B213" s="16" t="s">
        <v>73</v>
      </c>
      <c r="C213" s="10" t="s">
        <v>61</v>
      </c>
      <c r="D213" s="17" t="s">
        <v>142</v>
      </c>
      <c r="E213" s="23">
        <v>3</v>
      </c>
      <c r="F213" s="72">
        <f>'OE - Puj,k - ALL.5D '!F47</f>
        <v>0</v>
      </c>
      <c r="G213" s="10" t="s">
        <v>38</v>
      </c>
      <c r="H213" s="3">
        <f t="shared" si="6"/>
        <v>0</v>
      </c>
    </row>
    <row r="214" spans="1:8" ht="24" customHeight="1" x14ac:dyDescent="0.35">
      <c r="A214" s="10">
        <v>46</v>
      </c>
      <c r="B214" s="16" t="s">
        <v>74</v>
      </c>
      <c r="C214" s="10" t="s">
        <v>61</v>
      </c>
      <c r="D214" s="17" t="s">
        <v>144</v>
      </c>
      <c r="E214" s="23">
        <v>141</v>
      </c>
      <c r="F214" s="72">
        <f>'OE - Puj,k - ALL.5D '!F48</f>
        <v>0</v>
      </c>
      <c r="G214" s="10" t="s">
        <v>39</v>
      </c>
      <c r="H214" s="3">
        <f t="shared" si="6"/>
        <v>0</v>
      </c>
    </row>
    <row r="215" spans="1:8" ht="24" customHeight="1" x14ac:dyDescent="0.35">
      <c r="A215" s="10">
        <v>47</v>
      </c>
      <c r="B215" s="16" t="s">
        <v>75</v>
      </c>
      <c r="C215" s="10" t="s">
        <v>61</v>
      </c>
      <c r="D215" s="17" t="s">
        <v>142</v>
      </c>
      <c r="E215" s="23">
        <v>4</v>
      </c>
      <c r="F215" s="72">
        <f>'OE - Puj,k - ALL.5D '!F49</f>
        <v>0</v>
      </c>
      <c r="G215" s="10" t="s">
        <v>38</v>
      </c>
      <c r="H215" s="3">
        <f t="shared" si="6"/>
        <v>0</v>
      </c>
    </row>
    <row r="216" spans="1:8" ht="24" customHeight="1" x14ac:dyDescent="0.35">
      <c r="A216" s="10">
        <v>48</v>
      </c>
      <c r="B216" s="16" t="s">
        <v>76</v>
      </c>
      <c r="C216" s="10" t="s">
        <v>61</v>
      </c>
      <c r="D216" s="17" t="s">
        <v>144</v>
      </c>
      <c r="E216" s="23">
        <v>188</v>
      </c>
      <c r="F216" s="72">
        <f>'OE - Puj,k - ALL.5D '!F50</f>
        <v>0</v>
      </c>
      <c r="G216" s="10" t="s">
        <v>39</v>
      </c>
      <c r="H216" s="3">
        <f t="shared" si="6"/>
        <v>0</v>
      </c>
    </row>
    <row r="217" spans="1:8" ht="24" customHeight="1" x14ac:dyDescent="0.35">
      <c r="A217" s="10">
        <v>49</v>
      </c>
      <c r="B217" s="16" t="s">
        <v>77</v>
      </c>
      <c r="C217" s="10" t="s">
        <v>61</v>
      </c>
      <c r="D217" s="17" t="s">
        <v>142</v>
      </c>
      <c r="E217" s="23">
        <v>4</v>
      </c>
      <c r="F217" s="72">
        <f>'OE - Puj,k - ALL.5D '!F51</f>
        <v>0</v>
      </c>
      <c r="G217" s="10" t="s">
        <v>38</v>
      </c>
      <c r="H217" s="3">
        <f t="shared" si="6"/>
        <v>0</v>
      </c>
    </row>
    <row r="218" spans="1:8" ht="24" customHeight="1" x14ac:dyDescent="0.35">
      <c r="A218" s="10">
        <v>50</v>
      </c>
      <c r="B218" s="16" t="s">
        <v>78</v>
      </c>
      <c r="C218" s="10" t="s">
        <v>61</v>
      </c>
      <c r="D218" s="17" t="s">
        <v>144</v>
      </c>
      <c r="E218" s="23">
        <v>188</v>
      </c>
      <c r="F218" s="72">
        <f>'OE - Puj,k - ALL.5D '!F52</f>
        <v>0</v>
      </c>
      <c r="G218" s="10" t="s">
        <v>39</v>
      </c>
      <c r="H218" s="3">
        <f t="shared" si="6"/>
        <v>0</v>
      </c>
    </row>
    <row r="219" spans="1:8" ht="24" customHeight="1" x14ac:dyDescent="0.35">
      <c r="A219" s="10">
        <v>51</v>
      </c>
      <c r="B219" s="16" t="s">
        <v>79</v>
      </c>
      <c r="C219" s="10" t="s">
        <v>61</v>
      </c>
      <c r="D219" s="17" t="s">
        <v>142</v>
      </c>
      <c r="E219" s="23">
        <v>133</v>
      </c>
      <c r="F219" s="72">
        <f>'OE - Puj,k - ALL.5D '!F53</f>
        <v>0</v>
      </c>
      <c r="G219" s="10" t="s">
        <v>38</v>
      </c>
      <c r="H219" s="3">
        <f t="shared" si="6"/>
        <v>0</v>
      </c>
    </row>
    <row r="220" spans="1:8" ht="24" customHeight="1" x14ac:dyDescent="0.35">
      <c r="A220" s="10">
        <v>52</v>
      </c>
      <c r="B220" s="16" t="s">
        <v>80</v>
      </c>
      <c r="C220" s="10" t="s">
        <v>61</v>
      </c>
      <c r="D220" s="17" t="s">
        <v>144</v>
      </c>
      <c r="E220" s="23">
        <v>6251</v>
      </c>
      <c r="F220" s="72">
        <f>'OE - Puj,k - ALL.5D '!F54</f>
        <v>0</v>
      </c>
      <c r="G220" s="10" t="s">
        <v>39</v>
      </c>
      <c r="H220" s="3">
        <f t="shared" si="6"/>
        <v>0</v>
      </c>
    </row>
    <row r="221" spans="1:8" ht="24" customHeight="1" x14ac:dyDescent="0.35">
      <c r="A221" s="10">
        <v>53</v>
      </c>
      <c r="B221" s="16" t="s">
        <v>81</v>
      </c>
      <c r="C221" s="10" t="s">
        <v>61</v>
      </c>
      <c r="D221" s="17" t="s">
        <v>142</v>
      </c>
      <c r="E221" s="23">
        <v>69</v>
      </c>
      <c r="F221" s="72">
        <f>'OE - Puj,k - ALL.5D '!F55</f>
        <v>0</v>
      </c>
      <c r="G221" s="10" t="s">
        <v>38</v>
      </c>
      <c r="H221" s="3">
        <f t="shared" si="6"/>
        <v>0</v>
      </c>
    </row>
    <row r="222" spans="1:8" ht="24" customHeight="1" x14ac:dyDescent="0.35">
      <c r="A222" s="10">
        <v>54</v>
      </c>
      <c r="B222" s="16" t="s">
        <v>82</v>
      </c>
      <c r="C222" s="10" t="s">
        <v>61</v>
      </c>
      <c r="D222" s="17" t="s">
        <v>144</v>
      </c>
      <c r="E222" s="23">
        <v>3243</v>
      </c>
      <c r="F222" s="72">
        <f>'OE - Puj,k - ALL.5D '!F56</f>
        <v>0</v>
      </c>
      <c r="G222" s="10" t="s">
        <v>39</v>
      </c>
      <c r="H222" s="3">
        <f t="shared" si="6"/>
        <v>0</v>
      </c>
    </row>
    <row r="223" spans="1:8" ht="24" customHeight="1" x14ac:dyDescent="0.35">
      <c r="A223" s="10">
        <v>55</v>
      </c>
      <c r="B223" s="16" t="s">
        <v>83</v>
      </c>
      <c r="C223" s="10" t="s">
        <v>61</v>
      </c>
      <c r="D223" s="17" t="s">
        <v>142</v>
      </c>
      <c r="E223" s="23">
        <v>1</v>
      </c>
      <c r="F223" s="72">
        <f>'OE - Puj,k - ALL.5D '!F57</f>
        <v>0</v>
      </c>
      <c r="G223" s="10" t="s">
        <v>38</v>
      </c>
      <c r="H223" s="3">
        <f t="shared" si="6"/>
        <v>0</v>
      </c>
    </row>
    <row r="224" spans="1:8" ht="24" customHeight="1" x14ac:dyDescent="0.35">
      <c r="A224" s="10">
        <v>56</v>
      </c>
      <c r="B224" s="16" t="s">
        <v>84</v>
      </c>
      <c r="C224" s="10" t="s">
        <v>61</v>
      </c>
      <c r="D224" s="17" t="s">
        <v>144</v>
      </c>
      <c r="E224" s="23">
        <v>47</v>
      </c>
      <c r="F224" s="72">
        <f>'OE - Puj,k - ALL.5D '!F58</f>
        <v>0</v>
      </c>
      <c r="G224" s="10" t="s">
        <v>39</v>
      </c>
      <c r="H224" s="3">
        <f t="shared" si="6"/>
        <v>0</v>
      </c>
    </row>
    <row r="225" spans="1:8" ht="24" customHeight="1" x14ac:dyDescent="0.35">
      <c r="A225" s="10">
        <v>57</v>
      </c>
      <c r="B225" s="16" t="s">
        <v>85</v>
      </c>
      <c r="C225" s="10" t="s">
        <v>61</v>
      </c>
      <c r="D225" s="17" t="s">
        <v>142</v>
      </c>
      <c r="E225" s="23">
        <v>1</v>
      </c>
      <c r="F225" s="72">
        <f>'OE - Puj,k - ALL.5D '!F59</f>
        <v>0</v>
      </c>
      <c r="G225" s="10" t="s">
        <v>38</v>
      </c>
      <c r="H225" s="3">
        <f t="shared" si="6"/>
        <v>0</v>
      </c>
    </row>
    <row r="226" spans="1:8" ht="24" customHeight="1" x14ac:dyDescent="0.35">
      <c r="A226" s="10">
        <v>58</v>
      </c>
      <c r="B226" s="16" t="s">
        <v>86</v>
      </c>
      <c r="C226" s="10" t="s">
        <v>61</v>
      </c>
      <c r="D226" s="17" t="s">
        <v>144</v>
      </c>
      <c r="E226" s="23">
        <v>47</v>
      </c>
      <c r="F226" s="72">
        <f>'OE - Puj,k - ALL.5D '!F60</f>
        <v>0</v>
      </c>
      <c r="G226" s="10" t="s">
        <v>39</v>
      </c>
      <c r="H226" s="3">
        <f t="shared" si="6"/>
        <v>0</v>
      </c>
    </row>
    <row r="227" spans="1:8" ht="24" customHeight="1" x14ac:dyDescent="0.35">
      <c r="A227" s="10">
        <v>59</v>
      </c>
      <c r="B227" s="16" t="s">
        <v>87</v>
      </c>
      <c r="C227" s="10" t="s">
        <v>61</v>
      </c>
      <c r="D227" s="17" t="s">
        <v>142</v>
      </c>
      <c r="E227" s="23">
        <v>1</v>
      </c>
      <c r="F227" s="72">
        <f>'OE - Puj,k - ALL.5D '!F61</f>
        <v>0</v>
      </c>
      <c r="G227" s="10" t="s">
        <v>38</v>
      </c>
      <c r="H227" s="3">
        <f t="shared" si="6"/>
        <v>0</v>
      </c>
    </row>
    <row r="228" spans="1:8" ht="24" customHeight="1" x14ac:dyDescent="0.35">
      <c r="A228" s="10">
        <v>60</v>
      </c>
      <c r="B228" s="16" t="s">
        <v>88</v>
      </c>
      <c r="C228" s="10" t="s">
        <v>61</v>
      </c>
      <c r="D228" s="17" t="s">
        <v>144</v>
      </c>
      <c r="E228" s="23">
        <v>47</v>
      </c>
      <c r="F228" s="72">
        <f>'OE - Puj,k - ALL.5D '!F62</f>
        <v>0</v>
      </c>
      <c r="G228" s="10" t="s">
        <v>39</v>
      </c>
      <c r="H228" s="3">
        <f t="shared" si="6"/>
        <v>0</v>
      </c>
    </row>
    <row r="229" spans="1:8" ht="24" customHeight="1" x14ac:dyDescent="0.35">
      <c r="A229" s="10">
        <v>61</v>
      </c>
      <c r="B229" s="16" t="s">
        <v>89</v>
      </c>
      <c r="C229" s="10" t="s">
        <v>61</v>
      </c>
      <c r="D229" s="17" t="s">
        <v>142</v>
      </c>
      <c r="E229" s="23">
        <v>1</v>
      </c>
      <c r="F229" s="72">
        <f>'OE - Puj,k - ALL.5D '!F63</f>
        <v>0</v>
      </c>
      <c r="G229" s="10" t="s">
        <v>38</v>
      </c>
      <c r="H229" s="3">
        <f t="shared" si="6"/>
        <v>0</v>
      </c>
    </row>
    <row r="230" spans="1:8" ht="24" customHeight="1" x14ac:dyDescent="0.35">
      <c r="A230" s="10">
        <v>62</v>
      </c>
      <c r="B230" s="16" t="s">
        <v>90</v>
      </c>
      <c r="C230" s="10" t="s">
        <v>61</v>
      </c>
      <c r="D230" s="17" t="s">
        <v>144</v>
      </c>
      <c r="E230" s="23">
        <v>47</v>
      </c>
      <c r="F230" s="72">
        <f>'OE - Puj,k - ALL.5D '!F64</f>
        <v>0</v>
      </c>
      <c r="G230" s="10" t="s">
        <v>39</v>
      </c>
      <c r="H230" s="3">
        <f t="shared" si="6"/>
        <v>0</v>
      </c>
    </row>
    <row r="231" spans="1:8" ht="24" customHeight="1" x14ac:dyDescent="0.35">
      <c r="A231" s="10">
        <v>63</v>
      </c>
      <c r="B231" s="16" t="s">
        <v>91</v>
      </c>
      <c r="C231" s="10" t="s">
        <v>61</v>
      </c>
      <c r="D231" s="17" t="s">
        <v>142</v>
      </c>
      <c r="E231" s="23">
        <v>1</v>
      </c>
      <c r="F231" s="72">
        <f>'OE - Puj,k - ALL.5D '!F65</f>
        <v>0</v>
      </c>
      <c r="G231" s="10" t="s">
        <v>38</v>
      </c>
      <c r="H231" s="3">
        <f t="shared" si="6"/>
        <v>0</v>
      </c>
    </row>
    <row r="232" spans="1:8" ht="24" customHeight="1" x14ac:dyDescent="0.35">
      <c r="A232" s="10">
        <v>64</v>
      </c>
      <c r="B232" s="16" t="s">
        <v>92</v>
      </c>
      <c r="C232" s="10" t="s">
        <v>61</v>
      </c>
      <c r="D232" s="17" t="s">
        <v>144</v>
      </c>
      <c r="E232" s="23">
        <v>47</v>
      </c>
      <c r="F232" s="72">
        <f>'OE - Puj,k - ALL.5D '!F66</f>
        <v>0</v>
      </c>
      <c r="G232" s="10" t="s">
        <v>39</v>
      </c>
      <c r="H232" s="3">
        <f t="shared" si="6"/>
        <v>0</v>
      </c>
    </row>
    <row r="233" spans="1:8" ht="24" customHeight="1" x14ac:dyDescent="0.35">
      <c r="A233" s="10">
        <v>65</v>
      </c>
      <c r="B233" s="16" t="s">
        <v>93</v>
      </c>
      <c r="C233" s="10" t="s">
        <v>61</v>
      </c>
      <c r="D233" s="17" t="s">
        <v>142</v>
      </c>
      <c r="E233" s="23">
        <v>1</v>
      </c>
      <c r="F233" s="72">
        <f>'OE - Puj,k - ALL.5D '!F67</f>
        <v>0</v>
      </c>
      <c r="G233" s="10" t="s">
        <v>38</v>
      </c>
      <c r="H233" s="3">
        <f t="shared" si="6"/>
        <v>0</v>
      </c>
    </row>
    <row r="234" spans="1:8" ht="24" customHeight="1" x14ac:dyDescent="0.35">
      <c r="A234" s="10">
        <v>66</v>
      </c>
      <c r="B234" s="16" t="s">
        <v>94</v>
      </c>
      <c r="C234" s="10" t="s">
        <v>61</v>
      </c>
      <c r="D234" s="17" t="s">
        <v>144</v>
      </c>
      <c r="E234" s="23">
        <v>47</v>
      </c>
      <c r="F234" s="72">
        <f>'OE - Puj,k - ALL.5D '!F68</f>
        <v>0</v>
      </c>
      <c r="G234" s="10" t="s">
        <v>39</v>
      </c>
      <c r="H234" s="3">
        <f t="shared" si="6"/>
        <v>0</v>
      </c>
    </row>
    <row r="235" spans="1:8" ht="24" customHeight="1" x14ac:dyDescent="0.35">
      <c r="A235" s="10">
        <v>67</v>
      </c>
      <c r="B235" s="16" t="s">
        <v>95</v>
      </c>
      <c r="C235" s="10" t="s">
        <v>61</v>
      </c>
      <c r="D235" s="17" t="s">
        <v>142</v>
      </c>
      <c r="E235" s="23">
        <v>1</v>
      </c>
      <c r="F235" s="72">
        <f>'OE - Puj,k - ALL.5D '!F69</f>
        <v>0</v>
      </c>
      <c r="G235" s="10" t="s">
        <v>38</v>
      </c>
      <c r="H235" s="3">
        <f t="shared" si="6"/>
        <v>0</v>
      </c>
    </row>
    <row r="236" spans="1:8" ht="24" customHeight="1" x14ac:dyDescent="0.35">
      <c r="A236" s="10">
        <v>68</v>
      </c>
      <c r="B236" s="16" t="s">
        <v>62</v>
      </c>
      <c r="C236" s="10" t="s">
        <v>61</v>
      </c>
      <c r="D236" s="17" t="s">
        <v>144</v>
      </c>
      <c r="E236" s="23">
        <v>47</v>
      </c>
      <c r="F236" s="72">
        <f>'OE - Puj,k - ALL.5D '!F70</f>
        <v>0</v>
      </c>
      <c r="G236" s="10" t="s">
        <v>39</v>
      </c>
      <c r="H236" s="3">
        <f t="shared" si="6"/>
        <v>0</v>
      </c>
    </row>
  </sheetData>
  <sheetProtection algorithmName="SHA-512" hashValue="xc1wmITPHjav0RztiocwcjU5o9v6d2jElPA3I2E6c+uHXAwu6Tmyq4up+cIN+d2Sr+8OUYL8rkgoR3aEyq9Hnw==" saltValue="EzSj5ESHkKXxcFQM/YKNYA==" spinCount="100000" sheet="1" objects="1" scenarios="1" selectLockedCells="1" selectUnlockedCells="1"/>
  <mergeCells count="6">
    <mergeCell ref="A1:H1"/>
    <mergeCell ref="A71:H71"/>
    <mergeCell ref="A167:H167"/>
    <mergeCell ref="J72:M72"/>
    <mergeCell ref="J168:M168"/>
    <mergeCell ref="J2:M2"/>
  </mergeCells>
  <pageMargins left="0.7" right="0.7" top="0.75" bottom="0.75" header="0.3" footer="0.3"/>
  <pageSetup paperSize="9" orientation="portrait" r:id="rId1"/>
</worksheet>
</file>

<file path=xl/worksheets/sheet7.xml><?xml version="1.0" encoding="utf-8"?>
<worksheet xmlns="http://purl.oclc.org/ooxml/spreadsheetml/main" xmlns:r="http://purl.oclc.org/ooxml/officeDocument/relationships" xmlns:v="urn:schemas-microsoft-com:vml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9C1B4E0-9A05-442D-8F97-69B27F0320D9}">
  <sheetPr>
    <tabColor theme="0" tint="-0.14999847407452621"/>
  </sheetPr>
  <dimension ref="A1:N15"/>
  <sheetViews>
    <sheetView showGridLines="0" zoomScale="90" zoomScaleNormal="90" workbookViewId="0">
      <pane ySplit="2" topLeftCell="A3" activePane="bottomLeft" state="frozen"/>
      <selection pane="bottomLeft" sqref="A1:XFD1048576"/>
    </sheetView>
  </sheetViews>
  <sheetFormatPr defaultRowHeight="14.5" x14ac:dyDescent="0.35"/>
  <cols>
    <col min="1" max="1" width="7.7265625" style="1" customWidth="1"/>
    <col min="2" max="2" width="27.08984375" style="1" bestFit="1" customWidth="1"/>
    <col min="3" max="3" width="11.36328125" style="1" bestFit="1" customWidth="1"/>
    <col min="4" max="4" width="20.08984375" style="1" customWidth="1"/>
    <col min="5" max="5" width="12.453125" style="25" bestFit="1" customWidth="1"/>
    <col min="6" max="6" width="15.81640625" customWidth="1"/>
    <col min="7" max="7" width="14.453125" customWidth="1"/>
    <col min="8" max="8" width="5.453125" customWidth="1"/>
    <col min="9" max="9" width="20.1796875" customWidth="1"/>
    <col min="10" max="10" width="12.54296875" bestFit="1" customWidth="1"/>
  </cols>
  <sheetData>
    <row r="1" spans="1:14" ht="16" thickBot="1" x14ac:dyDescent="0.4">
      <c r="A1" s="181" t="s">
        <v>203</v>
      </c>
      <c r="B1" s="181"/>
      <c r="C1" s="181"/>
      <c r="D1" s="181"/>
      <c r="E1" s="181"/>
      <c r="F1" s="181"/>
      <c r="G1" s="181"/>
    </row>
    <row r="2" spans="1:14" ht="84" x14ac:dyDescent="0.35">
      <c r="A2" s="4" t="s">
        <v>194</v>
      </c>
      <c r="B2" s="4" t="s">
        <v>195</v>
      </c>
      <c r="C2" s="4" t="s">
        <v>189</v>
      </c>
      <c r="D2" s="4" t="s">
        <v>196</v>
      </c>
      <c r="E2" s="24" t="s">
        <v>243</v>
      </c>
      <c r="F2" s="52" t="s">
        <v>260</v>
      </c>
      <c r="G2" s="35" t="s">
        <v>236</v>
      </c>
      <c r="I2" s="73" t="s">
        <v>208</v>
      </c>
      <c r="J2" s="84"/>
      <c r="K2" s="84"/>
      <c r="L2" s="84"/>
      <c r="M2" s="84"/>
      <c r="N2" s="85"/>
    </row>
    <row r="3" spans="1:14" ht="24.5" x14ac:dyDescent="0.35">
      <c r="A3" s="10">
        <v>102</v>
      </c>
      <c r="B3" s="16" t="s">
        <v>114</v>
      </c>
      <c r="C3" s="10" t="s">
        <v>113</v>
      </c>
      <c r="D3" s="17" t="s">
        <v>145</v>
      </c>
      <c r="E3" s="22">
        <v>522405</v>
      </c>
      <c r="F3" s="93">
        <f>'OE - Puj,k - ALL.5D '!F117</f>
        <v>0</v>
      </c>
      <c r="G3" s="8">
        <f t="shared" ref="G3:G10" si="0">$F3*E3</f>
        <v>0</v>
      </c>
      <c r="I3" s="86" t="s">
        <v>206</v>
      </c>
      <c r="J3" s="8">
        <f>SUM(G3:G8)</f>
        <v>0</v>
      </c>
      <c r="K3" s="87"/>
      <c r="L3" s="87"/>
      <c r="M3" s="87"/>
      <c r="N3" s="88"/>
    </row>
    <row r="4" spans="1:14" ht="25" thickBot="1" x14ac:dyDescent="0.4">
      <c r="A4" s="10">
        <f>A3+1</f>
        <v>103</v>
      </c>
      <c r="B4" s="16" t="s">
        <v>116</v>
      </c>
      <c r="C4" s="10" t="s">
        <v>113</v>
      </c>
      <c r="D4" s="17" t="s">
        <v>145</v>
      </c>
      <c r="E4" s="22">
        <v>196460</v>
      </c>
      <c r="F4" s="93">
        <f>'OE - Puj,k - ALL.5D '!F118</f>
        <v>0</v>
      </c>
      <c r="G4" s="8">
        <f t="shared" si="0"/>
        <v>0</v>
      </c>
      <c r="I4" s="89" t="s">
        <v>207</v>
      </c>
      <c r="J4" s="90">
        <f>SUM(G9:G10)</f>
        <v>0</v>
      </c>
      <c r="K4" s="91"/>
      <c r="L4" s="91"/>
      <c r="M4" s="91"/>
      <c r="N4" s="92"/>
    </row>
    <row r="5" spans="1:14" ht="24" x14ac:dyDescent="0.35">
      <c r="A5" s="10">
        <f t="shared" ref="A5:A10" si="1">A4+1</f>
        <v>104</v>
      </c>
      <c r="B5" s="16" t="s">
        <v>117</v>
      </c>
      <c r="C5" s="10" t="s">
        <v>113</v>
      </c>
      <c r="D5" s="17" t="s">
        <v>145</v>
      </c>
      <c r="E5" s="22">
        <v>383990</v>
      </c>
      <c r="F5" s="93">
        <f>'OE - Puj,k - ALL.5D '!F119</f>
        <v>0</v>
      </c>
      <c r="G5" s="8">
        <f t="shared" si="0"/>
        <v>0</v>
      </c>
    </row>
    <row r="6" spans="1:14" ht="24" x14ac:dyDescent="0.35">
      <c r="A6" s="10">
        <f t="shared" si="1"/>
        <v>105</v>
      </c>
      <c r="B6" s="16" t="s">
        <v>118</v>
      </c>
      <c r="C6" s="10" t="s">
        <v>113</v>
      </c>
      <c r="D6" s="17" t="s">
        <v>145</v>
      </c>
      <c r="E6" s="22">
        <v>267900</v>
      </c>
      <c r="F6" s="93">
        <f>'OE - Puj,k - ALL.5D '!F120</f>
        <v>0</v>
      </c>
      <c r="G6" s="8">
        <f t="shared" si="0"/>
        <v>0</v>
      </c>
    </row>
    <row r="7" spans="1:14" ht="24" x14ac:dyDescent="0.35">
      <c r="A7" s="10">
        <f t="shared" si="1"/>
        <v>106</v>
      </c>
      <c r="B7" s="16" t="s">
        <v>119</v>
      </c>
      <c r="C7" s="10" t="s">
        <v>113</v>
      </c>
      <c r="D7" s="17" t="s">
        <v>145</v>
      </c>
      <c r="E7" s="22">
        <v>1812790</v>
      </c>
      <c r="F7" s="93">
        <f>'OE - Puj,k - ALL.5D '!F121</f>
        <v>0</v>
      </c>
      <c r="G7" s="8">
        <f t="shared" si="0"/>
        <v>0</v>
      </c>
    </row>
    <row r="8" spans="1:14" ht="24" x14ac:dyDescent="0.35">
      <c r="A8" s="10">
        <f t="shared" si="1"/>
        <v>107</v>
      </c>
      <c r="B8" s="16" t="s">
        <v>120</v>
      </c>
      <c r="C8" s="10" t="s">
        <v>113</v>
      </c>
      <c r="D8" s="17" t="s">
        <v>145</v>
      </c>
      <c r="E8" s="22">
        <v>205390</v>
      </c>
      <c r="F8" s="93">
        <f>'OE - Puj,k - ALL.5D '!F122</f>
        <v>0</v>
      </c>
      <c r="G8" s="8">
        <f t="shared" si="0"/>
        <v>0</v>
      </c>
    </row>
    <row r="9" spans="1:14" ht="36" x14ac:dyDescent="0.35">
      <c r="A9" s="10">
        <f t="shared" si="1"/>
        <v>108</v>
      </c>
      <c r="B9" s="16" t="s">
        <v>121</v>
      </c>
      <c r="C9" s="10" t="s">
        <v>113</v>
      </c>
      <c r="D9" s="17" t="s">
        <v>145</v>
      </c>
      <c r="E9" s="22">
        <v>1332450</v>
      </c>
      <c r="F9" s="93">
        <f>'OE - Puj,k - ALL.5D '!F123</f>
        <v>0</v>
      </c>
      <c r="G9" s="8">
        <f t="shared" si="0"/>
        <v>0</v>
      </c>
    </row>
    <row r="10" spans="1:14" ht="24" x14ac:dyDescent="0.35">
      <c r="A10" s="10">
        <f t="shared" si="1"/>
        <v>109</v>
      </c>
      <c r="B10" s="16" t="s">
        <v>122</v>
      </c>
      <c r="C10" s="10" t="s">
        <v>113</v>
      </c>
      <c r="D10" s="17" t="s">
        <v>145</v>
      </c>
      <c r="E10" s="22">
        <v>334170</v>
      </c>
      <c r="F10" s="93">
        <f>'OE - Puj,k - ALL.5D '!F124</f>
        <v>0</v>
      </c>
      <c r="G10" s="8">
        <f t="shared" si="0"/>
        <v>0</v>
      </c>
    </row>
    <row r="13" spans="1:14" s="1" customFormat="1" ht="12" x14ac:dyDescent="0.3">
      <c r="E13" s="25"/>
    </row>
    <row r="14" spans="1:14" s="1" customFormat="1" ht="12" x14ac:dyDescent="0.3">
      <c r="E14" s="25"/>
    </row>
    <row r="15" spans="1:14" s="1" customFormat="1" ht="12" x14ac:dyDescent="0.3">
      <c r="E15" s="25"/>
    </row>
  </sheetData>
  <sheetProtection algorithmName="SHA-512" hashValue="ATcLL/PCiczo5zcHYRW9MH68MA9aA+BJVgRKSNdTLqOqbAx+CJQBCF8ro03N7AqSL1y17khIuGO3U+ybBNSg7A==" saltValue="+neesSchnvsfjFgQzANoiA==" spinCount="100000" sheet="1" objects="1" scenarios="1" selectLockedCells="1" selectUnlockedCells="1"/>
  <mergeCells count="1">
    <mergeCell ref="A1:G1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purl.oclc.org/ooxml/officeDocument/extendedProperties" xmlns:vt="http://purl.oclc.org/ooxml/officeDocument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7</vt:i4>
      </vt:variant>
    </vt:vector>
  </HeadingPairs>
  <TitlesOfParts>
    <vt:vector size="7" baseType="lpstr">
      <vt:lpstr>COVER</vt:lpstr>
      <vt:lpstr>Info per la compilazione</vt:lpstr>
      <vt:lpstr>Pj Imp. Compl. - ALL.5D</vt:lpstr>
      <vt:lpstr>OE - Puj,k - ALL.5D </vt:lpstr>
      <vt:lpstr>1a) Opz CoS Real Time-dettaglio</vt:lpstr>
      <vt:lpstr>1b) Opz Connettività-dettaglio</vt:lpstr>
      <vt:lpstr>1c) Opz Tel. Fissa-dettaglio</vt:lpstr>
    </vt:vector>
  </TitlesOfParts>
  <Company>Consip S.p.A.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Lucia Minorenti</dc:creator>
  <cp:lastModifiedBy>Minorenti Lucia</cp:lastModifiedBy>
  <dcterms:created xsi:type="dcterms:W3CDTF">2024-06-27T16:48:11Z</dcterms:created>
  <dcterms:modified xsi:type="dcterms:W3CDTF">2025-04-14T17:26:34Z</dcterms:modified>
</cp:coreProperties>
</file>